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2E767E3C-024D-42EB-98FC-61865E52E263}" xr6:coauthVersionLast="47" xr6:coauthVersionMax="47" xr10:uidLastSave="{00000000-0000-0000-0000-000000000000}"/>
  <bookViews>
    <workbookView xWindow="-120" yWindow="-120" windowWidth="29040" windowHeight="15840" tabRatio="732" firstSheet="18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1" i="12" l="1"/>
  <c r="T39" i="12"/>
  <c r="T38" i="12"/>
  <c r="T37" i="12"/>
  <c r="T31" i="12"/>
  <c r="T30" i="12"/>
  <c r="Q41" i="12"/>
  <c r="Q30" i="12"/>
  <c r="N41" i="12"/>
  <c r="N30" i="12"/>
  <c r="K41" i="12"/>
  <c r="E39" i="12"/>
  <c r="E38" i="12"/>
  <c r="E37" i="12"/>
  <c r="E30" i="12"/>
  <c r="T18" i="12"/>
  <c r="Q18" i="12"/>
  <c r="N13" i="12"/>
  <c r="K13" i="12"/>
  <c r="K44" i="9"/>
  <c r="K35" i="9"/>
  <c r="J35" i="9"/>
  <c r="K27" i="9"/>
  <c r="J26" i="9"/>
  <c r="J27" i="9" s="1"/>
  <c r="J14" i="9"/>
  <c r="K10" i="9"/>
  <c r="J7" i="9"/>
  <c r="J10" i="9" s="1"/>
  <c r="K35" i="8"/>
  <c r="K44" i="8" s="1"/>
  <c r="J35" i="8"/>
  <c r="J44" i="8" s="1"/>
  <c r="K27" i="8"/>
  <c r="J27" i="8"/>
  <c r="K10" i="8"/>
  <c r="J10" i="8"/>
  <c r="K35" i="7"/>
  <c r="K44" i="7" s="1"/>
  <c r="J35" i="7"/>
  <c r="J29" i="7"/>
  <c r="K27" i="7"/>
  <c r="J26" i="7"/>
  <c r="J27" i="7" s="1"/>
  <c r="J14" i="7"/>
  <c r="K10" i="7"/>
  <c r="J9" i="7"/>
  <c r="J8" i="7"/>
  <c r="J7" i="7"/>
  <c r="J10" i="7" s="1"/>
  <c r="K35" i="6"/>
  <c r="J35" i="6"/>
  <c r="K27" i="6"/>
  <c r="J26" i="6"/>
  <c r="J27" i="6" s="1"/>
  <c r="K14" i="6"/>
  <c r="J14" i="6"/>
  <c r="K8" i="6"/>
  <c r="J8" i="6"/>
  <c r="K7" i="6"/>
  <c r="K10" i="6" s="1"/>
  <c r="J7" i="6"/>
  <c r="J10" i="6" s="1"/>
  <c r="K35" i="5"/>
  <c r="K44" i="5" s="1"/>
  <c r="J35" i="5"/>
  <c r="K27" i="5"/>
  <c r="J26" i="5"/>
  <c r="J27" i="5" s="1"/>
  <c r="J14" i="5"/>
  <c r="K10" i="5"/>
  <c r="J8" i="5"/>
  <c r="J7" i="5"/>
  <c r="J10" i="5" s="1"/>
  <c r="K35" i="4"/>
  <c r="K44" i="4" s="1"/>
  <c r="J35" i="4"/>
  <c r="J44" i="4" s="1"/>
  <c r="K27" i="4"/>
  <c r="J27" i="4"/>
  <c r="K10" i="4"/>
  <c r="J10" i="4"/>
  <c r="K35" i="3"/>
  <c r="K44" i="3" s="1"/>
  <c r="J35" i="3"/>
  <c r="J44" i="3" s="1"/>
  <c r="K27" i="3"/>
  <c r="J27" i="3"/>
  <c r="K10" i="3"/>
  <c r="J10" i="3"/>
  <c r="K35" i="2"/>
  <c r="J35" i="2"/>
  <c r="J44" i="2" s="1"/>
  <c r="K29" i="2"/>
  <c r="J27" i="2"/>
  <c r="K19" i="2"/>
  <c r="K27" i="2" s="1"/>
  <c r="K14" i="2"/>
  <c r="J14" i="2"/>
  <c r="K10" i="2"/>
  <c r="J10" i="2"/>
  <c r="K8" i="2"/>
  <c r="J8" i="2"/>
  <c r="K7" i="2"/>
  <c r="J7" i="2"/>
  <c r="K84" i="1"/>
  <c r="K82" i="1"/>
  <c r="J30" i="1"/>
  <c r="J28" i="1"/>
  <c r="J23" i="1"/>
  <c r="J17" i="1"/>
  <c r="J7" i="1"/>
  <c r="S18" i="12"/>
  <c r="P18" i="12"/>
  <c r="M13" i="12"/>
  <c r="J13" i="12"/>
  <c r="I35" i="11"/>
  <c r="I44" i="11" s="1"/>
  <c r="H35" i="11"/>
  <c r="H44" i="11" s="1"/>
  <c r="I27" i="11"/>
  <c r="H27" i="11"/>
  <c r="I10" i="11"/>
  <c r="H10" i="11"/>
  <c r="I35" i="9"/>
  <c r="I44" i="9" s="1"/>
  <c r="H35" i="9"/>
  <c r="H44" i="9" s="1"/>
  <c r="I27" i="9"/>
  <c r="H27" i="9"/>
  <c r="I10" i="9"/>
  <c r="H10" i="9"/>
  <c r="I35" i="8"/>
  <c r="I44" i="8" s="1"/>
  <c r="H35" i="8"/>
  <c r="H44" i="8" s="1"/>
  <c r="I27" i="8"/>
  <c r="H27" i="8"/>
  <c r="I10" i="8"/>
  <c r="H10" i="8"/>
  <c r="I44" i="7"/>
  <c r="I35" i="7"/>
  <c r="H35" i="7"/>
  <c r="H29" i="7"/>
  <c r="I27" i="7"/>
  <c r="H26" i="7"/>
  <c r="H27" i="7" s="1"/>
  <c r="H14" i="7"/>
  <c r="I10" i="7"/>
  <c r="H10" i="7"/>
  <c r="H8" i="7"/>
  <c r="I35" i="6"/>
  <c r="I44" i="6" s="1"/>
  <c r="H35" i="6"/>
  <c r="I27" i="6"/>
  <c r="H27" i="6"/>
  <c r="I14" i="6"/>
  <c r="H14" i="6"/>
  <c r="I8" i="6"/>
  <c r="H8" i="6"/>
  <c r="I7" i="6"/>
  <c r="I10" i="6" s="1"/>
  <c r="H7" i="6"/>
  <c r="H10" i="6" s="1"/>
  <c r="I35" i="5"/>
  <c r="I44" i="5" s="1"/>
  <c r="H35" i="5"/>
  <c r="I27" i="5"/>
  <c r="H26" i="5"/>
  <c r="H27" i="5" s="1"/>
  <c r="H14" i="5"/>
  <c r="I10" i="5"/>
  <c r="H8" i="5"/>
  <c r="H7" i="5"/>
  <c r="H10" i="5" s="1"/>
  <c r="I35" i="4"/>
  <c r="I44" i="4" s="1"/>
  <c r="H35" i="4"/>
  <c r="H44" i="4" s="1"/>
  <c r="I27" i="4"/>
  <c r="H27" i="4"/>
  <c r="I10" i="4"/>
  <c r="H10" i="4"/>
  <c r="I35" i="3"/>
  <c r="I44" i="3" s="1"/>
  <c r="H35" i="3"/>
  <c r="H44" i="3" s="1"/>
  <c r="I27" i="3"/>
  <c r="H27" i="3"/>
  <c r="I10" i="3"/>
  <c r="H10" i="3"/>
  <c r="I35" i="2"/>
  <c r="H35" i="2"/>
  <c r="I27" i="2"/>
  <c r="H26" i="2"/>
  <c r="H19" i="2"/>
  <c r="H27" i="2" s="1"/>
  <c r="I14" i="2"/>
  <c r="H14" i="2"/>
  <c r="I8" i="2"/>
  <c r="H8" i="2"/>
  <c r="I7" i="2"/>
  <c r="I10" i="2" s="1"/>
  <c r="H7" i="2"/>
  <c r="H10" i="2" s="1"/>
  <c r="I82" i="1"/>
  <c r="H17" i="1"/>
  <c r="H7" i="1"/>
  <c r="H37" i="17"/>
  <c r="J37" i="17"/>
  <c r="L37" i="17" s="1"/>
  <c r="M37" i="17" s="1"/>
  <c r="B37" i="17"/>
  <c r="D37" i="17"/>
  <c r="F37" i="17" s="1"/>
  <c r="H37" i="16"/>
  <c r="J37" i="16"/>
  <c r="L37" i="16" s="1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J44" i="9" l="1"/>
  <c r="J44" i="7"/>
  <c r="J44" i="6"/>
  <c r="K44" i="6"/>
  <c r="J44" i="5"/>
  <c r="K44" i="2"/>
  <c r="H44" i="7"/>
  <c r="H44" i="6"/>
  <c r="H44" i="5"/>
  <c r="H44" i="2"/>
  <c r="I44" i="2"/>
  <c r="E32" i="14"/>
  <c r="F32" i="14" s="1"/>
  <c r="F37" i="16"/>
  <c r="G37" i="16" s="1"/>
  <c r="E34" i="14"/>
  <c r="F34" i="14" s="1"/>
  <c r="C39" i="16"/>
  <c r="E37" i="16"/>
  <c r="K37" i="16"/>
  <c r="F36" i="16"/>
  <c r="E36" i="16" s="1"/>
  <c r="I37" i="16"/>
  <c r="C37" i="17"/>
  <c r="K37" i="17"/>
  <c r="I37" i="17"/>
  <c r="E37" i="17"/>
  <c r="G37" i="17"/>
  <c r="F39" i="17"/>
  <c r="G39" i="17" s="1"/>
  <c r="L38" i="17"/>
  <c r="I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M38" i="17" l="1"/>
  <c r="C37" i="16"/>
  <c r="E38" i="16"/>
  <c r="C39" i="17"/>
  <c r="M36" i="17"/>
  <c r="K38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2" i="17" l="1"/>
  <c r="I72" i="17"/>
  <c r="C72" i="17"/>
  <c r="G72" i="16"/>
  <c r="E72" i="17"/>
  <c r="I72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G10" i="4"/>
  <c r="G10" i="5"/>
  <c r="G10" i="6"/>
  <c r="G10" i="7"/>
  <c r="G10" i="8"/>
  <c r="G10" i="9"/>
  <c r="G10" i="10"/>
  <c r="H10" i="10"/>
  <c r="I10" i="10"/>
  <c r="J10" i="10"/>
  <c r="K10" i="10"/>
  <c r="G10" i="11"/>
  <c r="J10" i="11"/>
  <c r="K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G35" i="11"/>
  <c r="F35" i="11"/>
  <c r="K27" i="11"/>
  <c r="K44" i="11" s="1"/>
  <c r="J27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G35" i="8"/>
  <c r="F35" i="8"/>
  <c r="C153" i="18"/>
  <c r="G27" i="8"/>
  <c r="G44" i="8" s="1"/>
  <c r="F27" i="8"/>
  <c r="B153" i="18" s="1"/>
  <c r="G35" i="7"/>
  <c r="F35" i="7"/>
  <c r="D128" i="18"/>
  <c r="C128" i="18"/>
  <c r="G27" i="7"/>
  <c r="F27" i="7"/>
  <c r="G35" i="6"/>
  <c r="F35" i="6"/>
  <c r="C106" i="18"/>
  <c r="G27" i="6"/>
  <c r="F27" i="6"/>
  <c r="G35" i="5"/>
  <c r="F35" i="5"/>
  <c r="D84" i="18"/>
  <c r="C84" i="18"/>
  <c r="E84" i="18" s="1"/>
  <c r="G27" i="5"/>
  <c r="F27" i="5"/>
  <c r="G35" i="4"/>
  <c r="F35" i="4"/>
  <c r="C59" i="18"/>
  <c r="G27" i="4"/>
  <c r="F27" i="4"/>
  <c r="G35" i="3"/>
  <c r="F35" i="3"/>
  <c r="F44" i="3" s="1"/>
  <c r="B64" i="14" s="1"/>
  <c r="C37" i="18"/>
  <c r="G27" i="3"/>
  <c r="F27" i="3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88" i="14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274" i="18"/>
  <c r="B84" i="18"/>
  <c r="F44" i="4"/>
  <c r="B65" i="14" s="1"/>
  <c r="F79" i="17"/>
  <c r="C79" i="17" s="1"/>
  <c r="D244" i="18"/>
  <c r="B128" i="18"/>
  <c r="F44" i="7"/>
  <c r="B68" i="14" s="1"/>
  <c r="C175" i="18"/>
  <c r="G44" i="5"/>
  <c r="D153" i="18"/>
  <c r="D267" i="18" l="1"/>
  <c r="D148" i="18"/>
  <c r="E40" i="18"/>
  <c r="E29" i="15"/>
  <c r="E267" i="18"/>
  <c r="C88" i="14"/>
  <c r="E241" i="18"/>
  <c r="E30" i="18"/>
  <c r="H100" i="1"/>
  <c r="H111" i="1" s="1"/>
  <c r="F63" i="17"/>
  <c r="C63" i="17" s="1"/>
  <c r="C10" i="14"/>
  <c r="H15" i="16"/>
  <c r="B15" i="17"/>
  <c r="D15" i="17"/>
  <c r="D45" i="17" s="1"/>
  <c r="B10" i="14"/>
  <c r="B40" i="14" s="1"/>
  <c r="E13" i="15"/>
  <c r="D15" i="16"/>
  <c r="D45" i="16" s="1"/>
  <c r="D10" i="14"/>
  <c r="D40" i="14" s="1"/>
  <c r="H45" i="16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F44" i="8"/>
  <c r="B69" i="14" s="1"/>
  <c r="E145" i="18"/>
  <c r="E125" i="18"/>
  <c r="E130" i="18"/>
  <c r="E102" i="18"/>
  <c r="E109" i="18"/>
  <c r="D105" i="18"/>
  <c r="B87" i="14"/>
  <c r="E98" i="18"/>
  <c r="G44" i="3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C69" i="14"/>
  <c r="E134" i="18"/>
  <c r="E120" i="18"/>
  <c r="D123" i="18"/>
  <c r="E126" i="18"/>
  <c r="E131" i="18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D127" i="18"/>
  <c r="E137" i="18"/>
  <c r="E103" i="18"/>
  <c r="C105" i="18"/>
  <c r="D83" i="18"/>
  <c r="B92" i="18"/>
  <c r="G44" i="4"/>
  <c r="E33" i="18"/>
  <c r="D63" i="14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D70" i="14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D64" i="14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D65" i="14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F44" i="5"/>
  <c r="B66" i="14" s="1"/>
  <c r="D66" i="14"/>
  <c r="D69" i="14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F44" i="10"/>
  <c r="B72" i="14" s="1"/>
  <c r="AA45" i="12"/>
  <c r="D22" i="22"/>
  <c r="J16" i="26"/>
  <c r="H80" i="17"/>
  <c r="D68" i="14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B22" i="24"/>
  <c r="J21" i="24"/>
  <c r="E28" i="16"/>
  <c r="D67" i="14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51" i="27"/>
  <c r="B23" i="18"/>
  <c r="E18" i="18"/>
  <c r="D314" i="18" l="1"/>
  <c r="E105" i="18"/>
  <c r="E243" i="18"/>
  <c r="E189" i="18"/>
  <c r="E54" i="18"/>
  <c r="E36" i="18"/>
  <c r="C68" i="16"/>
  <c r="K29" i="16"/>
  <c r="I58" i="16"/>
  <c r="I28" i="17"/>
  <c r="M28" i="17"/>
  <c r="K75" i="16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25" i="18" l="1"/>
  <c r="E254" i="18"/>
  <c r="E47" i="18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<sst xmlns="http://schemas.openxmlformats.org/spreadsheetml/2006/main" count="2614" uniqueCount="572">
  <si>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</si>
  <si>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</si>
  <si>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</si>
  <si>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</si>
  <si>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</si>
  <si>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</si>
  <si>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</si>
  <si>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</si>
  <si>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</si>
  <si>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</si>
  <si>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</si>
  <si>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</si>
  <si>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</si>
  <si>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</si>
  <si>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</si>
  <si>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</si>
  <si>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</si>
  <si>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</si>
  <si>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</si>
  <si>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</si>
  <si>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</si>
  <si>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</si>
  <si>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</si>
  <si>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</si>
  <si>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</si>
  <si>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</si>
  <si>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</si>
  <si>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</si>
  <si>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</si>
  <si>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</si>
  <si>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</si>
  <si>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</si>
  <si>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</si>
  <si>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</si>
  <si>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</si>
  <si>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</si>
  <si>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</si>
  <si>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</si>
  <si>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</si>
  <si>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</si>
  <si>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</si>
  <si>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</si>
  <si>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</si>
  <si>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</si>
  <si>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</si>
  <si>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</si>
  <si>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</si>
  <si>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</si>
  <si>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</si>
  <si>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</si>
  <si>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</si>
  <si>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</si>
  <si>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</si>
  <si>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</si>
  <si>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</si>
  <si>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</si>
  <si>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</si>
  <si>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</si>
  <si>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</si>
  <si>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</si>
  <si>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</si>
  <si>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</si>
  <si>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</si>
  <si>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</si>
  <si>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</si>
  <si>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</si>
  <si>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</si>
  <si>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</si>
  <si>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</si>
  <si>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</si>
  <si>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</si>
  <si>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</si>
  <si>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</si>
  <si>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</si>
  <si>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</si>
  <si>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</si>
  <si>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</si>
  <si>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</si>
  <si>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</si>
  <si>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</si>
  <si>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</si>
  <si>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</si>
  <si>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</si>
  <si>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</si>
  <si>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</si>
  <si>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</si>
  <si>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</si>
  <si>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</si>
  <si>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</si>
  <si>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</si>
  <si>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</si>
  <si>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</si>
  <si>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</si>
  <si>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</si>
  <si>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</si>
  <si>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</si>
  <si>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</si>
  <si>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</si>
  <si>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</si>
  <si>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</si>
  <si>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</si>
  <si>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</si>
  <si>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</si>
  <si>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</si>
  <si>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</si>
  <si>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</si>
  <si>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</si>
  <si>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</si>
  <si>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</si>
  <si>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</si>
  <si>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</si>
  <si>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</si>
  <si>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</si>
  <si>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</si>
  <si>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</si>
  <si>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</si>
  <si>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</si>
  <si>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</si>
  <si>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</si>
  <si>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</si>
  <si>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</si>
  <si>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</si>
  <si>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</si>
  <si>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</si>
  <si>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</si>
  <si>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</si>
  <si>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</si>
  <si>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</si>
  <si>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</si>
  <si>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</si>
  <si>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</si>
  <si>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</si>
  <si>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</si>
  <si>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</si>
  <si>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</si>
  <si>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</si>
  <si>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</si>
  <si>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</si>
  <si>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</si>
  <si>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</si>
  <si>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</si>
  <si>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</si>
  <si>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</si>
  <si>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</si>
  <si>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</si>
  <si>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</si>
  <si>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</si>
  <si>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</si>
  <si>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</si>
  <si>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</si>
  <si>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</si>
  <si>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</si>
  <si>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</si>
  <si>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</si>
  <si>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</si>
  <si>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</si>
  <si>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</si>
  <si>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</si>
  <si>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</si>
  <si>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</si>
  <si>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</si>
  <si>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</si>
  <si>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</si>
  <si>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</si>
  <si>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</si>
  <si>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</si>
  <si>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</si>
  <si>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</si>
  <si>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</si>
  <si>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</si>
  <si>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</si>
  <si>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</si>
  <si>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</si>
  <si>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</si>
  <si>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</si>
  <si>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</si>
  <si>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</si>
  <si>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</si>
  <si>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</si>
  <si>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</si>
  <si>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</si>
  <si>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</si>
  <si>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</si>
  <si>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</si>
  <si>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</si>
  <si>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</si>
  <si>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</si>
  <si>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</si>
  <si>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</si>
  <si>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</si>
  <si>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</si>
  <si>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</si>
  <si>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</si>
  <si>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</si>
  <si>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</si>
  <si>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</si>
  <si>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</si>
  <si>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</si>
  <si>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</si>
  <si>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</si>
  <si>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</si>
  <si>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</si>
  <si>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</si>
  <si>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</si>
  <si>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</si>
  <si>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</si>
  <si>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</si>
  <si>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</si>
  <si>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</si>
  <si>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</si>
  <si>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</si>
  <si>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</si>
  <si>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</si>
  <si>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</si>
  <si>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</si>
  <si>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</si>
  <si>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</si>
  <si>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</si>
  <si>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</si>
  <si>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</si>
  <si>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</si>
  <si>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</si>
  <si>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</si>
  <si>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</si>
  <si>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</si>
  <si>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</si>
  <si>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</si>
  <si>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</si>
  <si>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</si>
  <si>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</si>
  <si>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</si>
  <si>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</si>
  <si>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</si>
  <si>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</si>
  <si>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</si>
  <si>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</si>
  <si>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</si>
  <si>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</si>
  <si>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</si>
  <si>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</si>
  <si>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</si>
  <si>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</si>
  <si>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</si>
  <si>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</si>
  <si>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</si>
  <si>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</si>
  <si>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</si>
  <si>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</si>
  <si>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</si>
  <si>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</si>
  <si>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</si>
  <si>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</si>
  <si>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</si>
  <si>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</si>
  <si>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</si>
  <si>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</si>
  <si>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</si>
  <si>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</si>
  <si>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</si>
  <si>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</si>
  <si>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</si>
  <si>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</si>
  <si>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</si>
  <si>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</si>
  <si>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</si>
  <si>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</si>
  <si>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</si>
  <si>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</si>
  <si>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</si>
  <si>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</si>
  <si>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</si>
  <si>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</si>
  <si>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</si>
  <si>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</si>
  <si>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</si>
  <si>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</si>
  <si>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</si>
  <si>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</si>
  <si>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</si>
  <si>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</si>
  <si>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</si>
  <si>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</si>
  <si>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</si>
  <si>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</si>
  <si>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</si>
  <si>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</si>
  <si>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</si>
  <si>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</si>
  <si>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</si>
  <si>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</si>
  <si>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</si>
  <si>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</si>
  <si>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</si>
  <si>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</si>
  <si>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</si>
  <si>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</si>
  <si>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</si>
  <si>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</si>
  <si>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</si>
  <si>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</si>
  <si>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</si>
  <si>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</si>
  <si>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</si>
  <si>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</si>
  <si>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</si>
  <si>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</si>
  <si>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</si>
  <si>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</si>
  <si>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</si>
  <si>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</si>
  <si>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</si>
  <si>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</si>
  <si>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</si>
  <si>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</si>
  <si>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</si>
  <si>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</si>
  <si>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</si>
  <si>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</si>
  <si>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</si>
  <si>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</si>
  <si>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</si>
  <si>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</si>
  <si>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</si>
  <si>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</si>
  <si>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</si>
  <si>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</si>
  <si>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</si>
  <si>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</si>
  <si>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</si>
  <si>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</si>
  <si>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</si>
  <si>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</si>
  <si>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</si>
  <si>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</si>
  <si>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</si>
  <si>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</si>
  <si>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</si>
  <si>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</si>
  <si>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</si>
  <si>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</si>
  <si>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</si>
  <si>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</si>
  <si>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</si>
  <si>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</si>
  <si>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</si>
  <si>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</si>
  <si>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</si>
  <si>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</si>
  <si>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</si>
  <si>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</si>
  <si>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</si>
  <si>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</si>
  <si>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</si>
  <si>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</si>
  <si>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</si>
  <si>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</si>
  <si>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</si>
  <si>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</si>
  <si>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</si>
  <si>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</si>
  <si>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</si>
  <si>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</si>
  <si>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</si>
  <si>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</si>
  <si>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</si>
  <si>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</si>
  <si>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</si>
  <si>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</si>
  <si>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</si>
  <si>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</si>
  <si>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</si>
  <si>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</si>
  <si>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</si>
  <si>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</si>
  <si>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</si>
  <si>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</si>
  <si>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</si>
  <si>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</si>
  <si>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</si>
  <si>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</si>
  <si>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</si>
  <si>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</si>
  <si>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</si>
  <si>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</si>
  <si>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</si>
  <si>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</si>
  <si>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</si>
  <si>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</si>
  <si>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</si>
  <si>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</si>
  <si>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</si>
  <si>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</si>
  <si>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</si>
  <si>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</si>
  <si>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</si>
  <si>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</si>
  <si>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</si>
  <si>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</si>
  <si>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</si>
  <si>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</si>
  <si>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</si>
  <si>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</si>
  <si>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</si>
  <si>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</si>
  <si>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</si>
  <si>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</si>
  <si>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</si>
  <si>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</si>
  <si>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</si>
  <si>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</si>
  <si>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</si>
  <si>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</si>
  <si>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</si>
  <si>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</si>
  <si>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</si>
  <si>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</si>
  <si>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</si>
  <si>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</si>
  <si>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</si>
  <si>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</si>
  <si>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</si>
  <si>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</si>
  <si>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</si>
  <si>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</si>
  <si>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</si>
  <si>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</si>
  <si>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</si>
  <si>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</si>
  <si>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</si>
  <si>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</si>
  <si>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</si>
  <si>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</si>
  <si>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</si>
  <si>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</si>
  <si>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</si>
  <si>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</si>
  <si>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</si>
  <si>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</si>
  <si>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</si>
  <si>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</si>
  <si>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</si>
  <si>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</si>
  <si>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</si>
  <si>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</si>
  <si>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</si>
  <si>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</si>
  <si>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</si>
  <si>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</si>
  <si>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</si>
  <si>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</si>
  <si>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</si>
  <si>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</si>
  <si>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</si>
  <si>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</si>
  <si>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</si>
  <si>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</si>
  <si>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</si>
  <si>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</si>
  <si>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</si>
  <si>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</si>
  <si>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</si>
  <si>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</si>
  <si>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</si>
  <si>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</si>
  <si>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</si>
  <si>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</si>
  <si>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</si>
  <si>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</si>
  <si>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</si>
  <si>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</si>
  <si>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</si>
  <si>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</si>
  <si>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</si>
  <si>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</si>
  <si>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</si>
  <si>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</si>
  <si>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</si>
  <si>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</si>
  <si>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</si>
  <si>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</si>
  <si>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</si>
  <si>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</si>
  <si>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</si>
  <si>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</si>
  <si>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</si>
  <si>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</si>
  <si>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</si>
  <si>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</si>
  <si>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</si>
  <si>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</si>
  <si>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</si>
  <si>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</si>
  <si>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</si>
  <si>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</si>
  <si>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</si>
  <si>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</si>
  <si>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</si>
  <si>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</si>
  <si>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</si>
  <si>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</si>
  <si>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</si>
  <si>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</si>
  <si>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</si>
  <si>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</si>
  <si>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</si>
  <si>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</si>
  <si>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</si>
  <si>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</si>
  <si>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</si>
  <si>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</si>
  <si>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</si>
  <si>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</si>
  <si>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</si>
  <si>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</si>
  <si>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</si>
  <si>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</si>
  <si>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</si>
  <si>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</si>
  <si>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</si>
  <si>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</si>
  <si>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</si>
  <si>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</si>
  <si>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</si>
  <si>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</si>
  <si>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</si>
  <si>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</si>
  <si>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</si>
  <si>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</si>
  <si>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</si>
  <si>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</si>
  <si>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</si>
  <si>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</si>
  <si>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</si>
  <si>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</si>
  <si>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</si>
  <si>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</si>
  <si>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</si>
  <si>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</si>
  <si>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</si>
  <si>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</si>
  <si>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</si>
  <si>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</si>
  <si>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</si>
  <si>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</si>
  <si>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</si>
  <si>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</si>
  <si>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</si>
  <si>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</si>
  <si>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</si>
  <si>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</si>
  <si>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</si>
  <si>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</si>
  <si>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</si>
  <si>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</si>
  <si>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</si>
  <si>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</si>
  <si>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</si>
  <si>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</si>
  <si>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</si>
  <si>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</si>
  <si>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</si>
  <si>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</si>
  <si>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</si>
  <si>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</si>
  <si>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</si>
  <si>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Louisiana State University - Shreveport</t>
  </si>
  <si>
    <t>600-700</t>
  </si>
  <si>
    <t>Rent/Maintenance</t>
  </si>
  <si>
    <t>Equine Health Studies Program Fund</t>
  </si>
  <si>
    <t xml:space="preserve"> Interagency Transfers</t>
  </si>
  <si>
    <t>Presidential Grant</t>
  </si>
  <si>
    <t>Presidential Education Opportunity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</si>
</sst>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8" fontId="9" fillId="0" borderId="39" xfId="1" applyNumberFormat="1" applyFont="1" applyBorder="1"/>
    <xf numFmtId="168" fontId="9" fillId="2" borderId="39" xfId="1" applyNumberFormat="1" applyFont="1" applyFill="1" applyBorder="1"/>
    <xf numFmtId="168" fontId="9" fillId="0" borderId="40" xfId="1" applyNumberFormat="1" applyFont="1" applyBorder="1"/>
    <xf numFmtId="0" fontId="10" fillId="0" borderId="41" xfId="0" applyFont="1" applyBorder="1"/>
    <xf numFmtId="168" fontId="10" fillId="0" borderId="42" xfId="1" applyNumberFormat="1" applyFont="1" applyBorder="1"/>
    <xf numFmtId="44" fontId="9" fillId="0" borderId="0" xfId="1" applyFont="1"/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44" fontId="0" fillId="0" borderId="0" xfId="0" applyNumberFormat="1"/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6" fontId="10" fillId="0" borderId="47" xfId="0" applyNumberFormat="1" applyFont="1" applyBorder="1" applyAlignment="1">
      <alignment horizontal="centerContinuous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0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2" xfId="0" applyNumberFormat="1" applyFont="1" applyBorder="1"/>
    <xf numFmtId="6" fontId="10" fillId="0" borderId="53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4" xfId="0" applyNumberFormat="1" applyBorder="1"/>
    <xf numFmtId="6" fontId="0" fillId="0" borderId="55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4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9" xfId="0" applyFont="1" applyBorder="1"/>
    <xf numFmtId="6" fontId="10" fillId="0" borderId="60" xfId="0" applyNumberFormat="1" applyFont="1" applyBorder="1"/>
    <xf numFmtId="6" fontId="10" fillId="0" borderId="61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2" xfId="0" applyNumberFormat="1" applyFont="1" applyBorder="1" applyAlignment="1">
      <alignment horizontal="centerContinuous"/>
    </xf>
    <xf numFmtId="2" fontId="2" fillId="0" borderId="62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1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3" xfId="0" applyNumberFormat="1" applyFont="1" applyBorder="1"/>
    <xf numFmtId="6" fontId="2" fillId="0" borderId="66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6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166" fontId="2" fillId="0" borderId="120" xfId="0" applyNumberFormat="1" applyFont="1" applyBorder="1"/>
    <xf numFmtId="0" fontId="2" fillId="0" borderId="121" xfId="0" applyFont="1" applyBorder="1"/>
    <xf numFmtId="166" fontId="2" fillId="0" borderId="8" xfId="0" applyNumberFormat="1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166" fontId="3" fillId="0" borderId="122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166" fontId="2" fillId="0" borderId="122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0" fontId="2" fillId="0" borderId="128" xfId="0" quotePrefix="1" applyFont="1" applyBorder="1"/>
    <xf numFmtId="0" fontId="3" fillId="0" borderId="128" xfId="0" applyFont="1" applyBorder="1"/>
    <xf numFmtId="166" fontId="3" fillId="0" borderId="118" xfId="0" applyNumberFormat="1" applyFont="1" applyBorder="1"/>
    <xf numFmtId="166" fontId="3" fillId="0" borderId="122" xfId="0" applyNumberFormat="1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9" xfId="0" applyNumberFormat="1" applyFont="1" applyBorder="1"/>
    <xf numFmtId="166" fontId="2" fillId="0" borderId="132" xfId="0" applyNumberFormat="1" applyFont="1" applyBorder="1"/>
    <xf numFmtId="166" fontId="2" fillId="0" borderId="97" xfId="0" applyNumberFormat="1" applyFont="1" applyBorder="1"/>
    <xf numFmtId="166" fontId="3" fillId="0" borderId="129" xfId="0" applyNumberFormat="1" applyFont="1" applyBorder="1"/>
    <xf numFmtId="0" fontId="3" fillId="0" borderId="32" xfId="0" applyFont="1" applyBorder="1"/>
    <xf numFmtId="0" fontId="3" fillId="0" borderId="133" xfId="0" applyFont="1" applyBorder="1"/>
    <xf numFmtId="166" fontId="3" fillId="0" borderId="134" xfId="0" applyNumberFormat="1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6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7" xfId="0" applyNumberFormat="1" applyFont="1" applyBorder="1"/>
    <xf numFmtId="166" fontId="2" fillId="0" borderId="115" xfId="0" applyNumberFormat="1" applyFont="1" applyBorder="1"/>
    <xf numFmtId="165" fontId="4" fillId="0" borderId="138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8" xfId="0" applyNumberFormat="1" applyFont="1" applyBorder="1"/>
    <xf numFmtId="0" fontId="2" fillId="0" borderId="141" xfId="0" applyFont="1" applyBorder="1"/>
    <xf numFmtId="0" fontId="2" fillId="0" borderId="128" xfId="0" applyFont="1" applyBorder="1"/>
    <xf numFmtId="166" fontId="2" fillId="0" borderId="143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40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4" xfId="0" applyNumberFormat="1" applyFont="1" applyBorder="1"/>
    <xf numFmtId="166" fontId="3" fillId="0" borderId="110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5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6" xfId="0" applyNumberFormat="1" applyFont="1" applyBorder="1"/>
    <xf numFmtId="0" fontId="2" fillId="0" borderId="32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8" xfId="0" applyNumberFormat="1" applyFont="1" applyBorder="1"/>
    <xf numFmtId="6" fontId="2" fillId="0" borderId="121" xfId="0" applyNumberFormat="1" applyFont="1" applyBorder="1"/>
    <xf numFmtId="6" fontId="2" fillId="0" borderId="159" xfId="0" applyNumberFormat="1" applyFont="1" applyBorder="1"/>
    <xf numFmtId="6" fontId="3" fillId="0" borderId="123" xfId="0" applyNumberFormat="1" applyFont="1" applyBorder="1"/>
    <xf numFmtId="6" fontId="3" fillId="0" borderId="158" xfId="0" applyNumberFormat="1" applyFont="1" applyBorder="1"/>
    <xf numFmtId="6" fontId="3" fillId="0" borderId="124" xfId="0" applyNumberFormat="1" applyFont="1" applyBorder="1"/>
    <xf numFmtId="6" fontId="3" fillId="0" borderId="142" xfId="0" applyNumberFormat="1" applyFont="1" applyBorder="1"/>
    <xf numFmtId="6" fontId="2" fillId="0" borderId="124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8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4" xfId="0" applyNumberFormat="1" applyFont="1" applyBorder="1"/>
    <xf numFmtId="6" fontId="14" fillId="0" borderId="55" xfId="0" applyNumberFormat="1" applyFont="1" applyBorder="1"/>
    <xf numFmtId="6" fontId="2" fillId="0" borderId="58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9" xfId="0" applyNumberFormat="1" applyFont="1" applyBorder="1" applyAlignment="1">
      <alignment horizontal="right"/>
    </xf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5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6" xfId="2" applyFont="1" applyBorder="1"/>
    <xf numFmtId="0" fontId="3" fillId="0" borderId="66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0" fontId="3" fillId="0" borderId="65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169" fontId="2" fillId="0" borderId="76" xfId="2" applyNumberFormat="1" applyFont="1" applyBorder="1"/>
    <xf numFmtId="3" fontId="2" fillId="0" borderId="0" xfId="2" applyNumberFormat="1" applyFont="1"/>
    <xf numFmtId="3" fontId="2" fillId="0" borderId="88" xfId="2" applyNumberFormat="1" applyFont="1" applyBorder="1"/>
    <xf numFmtId="169" fontId="2" fillId="0" borderId="184" xfId="2" applyNumberFormat="1" applyFont="1" applyBorder="1"/>
    <xf numFmtId="0" fontId="2" fillId="0" borderId="113" xfId="2" applyFont="1" applyBorder="1"/>
    <xf numFmtId="0" fontId="2" fillId="0" borderId="95" xfId="2" applyFont="1" applyBorder="1"/>
    <xf numFmtId="169" fontId="2" fillId="0" borderId="95" xfId="2" applyNumberFormat="1" applyFont="1" applyBorder="1"/>
    <xf numFmtId="169" fontId="2" fillId="0" borderId="122" xfId="2" applyNumberFormat="1" applyFont="1" applyBorder="1"/>
    <xf numFmtId="3" fontId="2" fillId="0" borderId="118" xfId="2" applyNumberFormat="1" applyFont="1" applyBorder="1"/>
    <xf numFmtId="3" fontId="2" fillId="0" borderId="95" xfId="2" applyNumberFormat="1" applyFont="1" applyBorder="1"/>
    <xf numFmtId="169" fontId="2" fillId="0" borderId="106" xfId="2" applyNumberFormat="1" applyFont="1" applyBorder="1"/>
    <xf numFmtId="0" fontId="3" fillId="0" borderId="96" xfId="2" applyFont="1" applyBorder="1"/>
    <xf numFmtId="169" fontId="2" fillId="0" borderId="113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3" xfId="2" applyNumberFormat="1" applyFont="1" applyBorder="1"/>
    <xf numFmtId="3" fontId="2" fillId="0" borderId="186" xfId="2" applyNumberFormat="1" applyFont="1" applyBorder="1"/>
    <xf numFmtId="0" fontId="3" fillId="0" borderId="118" xfId="2" applyFont="1" applyBorder="1"/>
    <xf numFmtId="0" fontId="2" fillId="0" borderId="118" xfId="2" applyFont="1" applyBorder="1"/>
    <xf numFmtId="169" fontId="2" fillId="0" borderId="118" xfId="2" applyNumberFormat="1" applyFont="1" applyBorder="1"/>
    <xf numFmtId="0" fontId="3" fillId="0" borderId="103" xfId="2" applyFont="1" applyBorder="1" applyAlignment="1">
      <alignment horizontal="center"/>
    </xf>
    <xf numFmtId="3" fontId="2" fillId="0" borderId="76" xfId="2" applyNumberFormat="1" applyFont="1" applyBorder="1"/>
    <xf numFmtId="169" fontId="2" fillId="0" borderId="103" xfId="2" applyNumberFormat="1" applyFont="1" applyBorder="1"/>
    <xf numFmtId="0" fontId="3" fillId="3" borderId="96" xfId="2" applyFont="1" applyFill="1" applyBorder="1" applyAlignment="1">
      <alignment horizontal="left"/>
    </xf>
    <xf numFmtId="0" fontId="2" fillId="3" borderId="96" xfId="2" applyFont="1" applyFill="1" applyBorder="1"/>
    <xf numFmtId="3" fontId="2" fillId="3" borderId="97" xfId="2" applyNumberFormat="1" applyFont="1" applyFill="1" applyBorder="1"/>
    <xf numFmtId="3" fontId="2" fillId="3" borderId="187" xfId="2" applyNumberFormat="1" applyFont="1" applyFill="1" applyBorder="1"/>
    <xf numFmtId="3" fontId="2" fillId="3" borderId="96" xfId="2" applyNumberFormat="1" applyFont="1" applyFill="1" applyBorder="1"/>
    <xf numFmtId="169" fontId="2" fillId="3" borderId="96" xfId="2" applyNumberFormat="1" applyFont="1" applyFill="1" applyBorder="1"/>
    <xf numFmtId="0" fontId="3" fillId="0" borderId="95" xfId="2" applyFont="1" applyBorder="1"/>
    <xf numFmtId="169" fontId="2" fillId="0" borderId="105" xfId="2" applyNumberFormat="1" applyFont="1" applyBorder="1"/>
    <xf numFmtId="0" fontId="2" fillId="0" borderId="95" xfId="2" applyFont="1" applyBorder="1" applyAlignment="1">
      <alignment shrinkToFit="1"/>
    </xf>
    <xf numFmtId="0" fontId="3" fillId="0" borderId="95" xfId="2" applyFont="1" applyBorder="1" applyAlignment="1">
      <alignment shrinkToFit="1"/>
    </xf>
    <xf numFmtId="0" fontId="2" fillId="0" borderId="88" xfId="2" applyFont="1" applyBorder="1" applyAlignment="1">
      <alignment shrinkToFit="1"/>
    </xf>
    <xf numFmtId="169" fontId="2" fillId="0" borderId="97" xfId="2" applyNumberFormat="1" applyFont="1" applyBorder="1"/>
    <xf numFmtId="3" fontId="2" fillId="0" borderId="105" xfId="2" applyNumberFormat="1" applyFont="1" applyBorder="1"/>
    <xf numFmtId="3" fontId="2" fillId="0" borderId="96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5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91" xfId="2" applyNumberFormat="1" applyBorder="1"/>
    <xf numFmtId="0" fontId="20" fillId="0" borderId="43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2" xfId="0" applyFont="1" applyBorder="1"/>
    <xf numFmtId="0" fontId="15" fillId="0" borderId="136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4" xfId="0" applyNumberFormat="1" applyFont="1" applyFill="1" applyBorder="1"/>
    <xf numFmtId="6" fontId="14" fillId="4" borderId="55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4" xfId="0" applyFont="1" applyBorder="1"/>
    <xf numFmtId="0" fontId="23" fillId="0" borderId="168" xfId="0" applyFont="1" applyBorder="1"/>
    <xf numFmtId="0" fontId="23" fillId="0" borderId="58" xfId="0" applyFont="1" applyBorder="1"/>
    <xf numFmtId="6" fontId="23" fillId="0" borderId="168" xfId="0" applyNumberFormat="1" applyFont="1" applyBorder="1"/>
    <xf numFmtId="6" fontId="23" fillId="0" borderId="170" xfId="0" applyNumberFormat="1" applyFont="1" applyBorder="1"/>
    <xf numFmtId="0" fontId="24" fillId="0" borderId="128" xfId="0" applyFont="1" applyBorder="1"/>
    <xf numFmtId="6" fontId="24" fillId="0" borderId="170" xfId="0" applyNumberFormat="1" applyFont="1" applyBorder="1"/>
    <xf numFmtId="167" fontId="24" fillId="0" borderId="169" xfId="0" applyNumberFormat="1" applyFont="1" applyBorder="1" applyAlignment="1">
      <alignment horizontal="right"/>
    </xf>
    <xf numFmtId="0" fontId="23" fillId="0" borderId="141" xfId="0" applyFont="1" applyBorder="1"/>
    <xf numFmtId="166" fontId="23" fillId="0" borderId="0" xfId="0" applyNumberFormat="1" applyFont="1"/>
    <xf numFmtId="165" fontId="23" fillId="0" borderId="117" xfId="0" applyNumberFormat="1" applyFont="1" applyBorder="1"/>
    <xf numFmtId="166" fontId="23" fillId="0" borderId="102" xfId="0" applyNumberFormat="1" applyFont="1" applyBorder="1"/>
    <xf numFmtId="165" fontId="23" fillId="0" borderId="137" xfId="0" applyNumberFormat="1" applyFont="1" applyBorder="1"/>
    <xf numFmtId="166" fontId="23" fillId="0" borderId="88" xfId="0" applyNumberFormat="1" applyFont="1" applyBorder="1"/>
    <xf numFmtId="165" fontId="23" fillId="0" borderId="138" xfId="0" applyNumberFormat="1" applyFont="1" applyBorder="1"/>
    <xf numFmtId="0" fontId="23" fillId="0" borderId="128" xfId="0" applyFont="1" applyBorder="1"/>
    <xf numFmtId="166" fontId="23" fillId="0" borderId="118" xfId="0" applyNumberFormat="1" applyFont="1" applyBorder="1"/>
    <xf numFmtId="165" fontId="23" fillId="0" borderId="113" xfId="0" applyNumberFormat="1" applyFont="1" applyBorder="1"/>
    <xf numFmtId="166" fontId="23" fillId="0" borderId="108" xfId="0" applyNumberFormat="1" applyFont="1" applyBorder="1"/>
    <xf numFmtId="166" fontId="23" fillId="0" borderId="95" xfId="0" applyNumberFormat="1" applyFont="1" applyBorder="1"/>
    <xf numFmtId="165" fontId="23" fillId="0" borderId="140" xfId="0" applyNumberFormat="1" applyFont="1" applyBorder="1"/>
    <xf numFmtId="165" fontId="23" fillId="0" borderId="96" xfId="0" applyNumberFormat="1" applyFont="1" applyBorder="1"/>
    <xf numFmtId="0" fontId="23" fillId="0" borderId="142" xfId="0" applyFont="1" applyBorder="1"/>
    <xf numFmtId="0" fontId="24" fillId="0" borderId="123" xfId="0" applyFont="1" applyBorder="1"/>
    <xf numFmtId="166" fontId="24" fillId="0" borderId="129" xfId="0" applyNumberFormat="1" applyFont="1" applyBorder="1"/>
    <xf numFmtId="165" fontId="24" fillId="0" borderId="106" xfId="0" applyNumberFormat="1" applyFont="1" applyBorder="1"/>
    <xf numFmtId="166" fontId="24" fillId="0" borderId="118" xfId="0" applyNumberFormat="1" applyFont="1" applyBorder="1"/>
    <xf numFmtId="165" fontId="24" fillId="0" borderId="105" xfId="0" applyNumberFormat="1" applyFont="1" applyBorder="1"/>
    <xf numFmtId="166" fontId="24" fillId="0" borderId="88" xfId="0" applyNumberFormat="1" applyFont="1" applyBorder="1"/>
    <xf numFmtId="165" fontId="24" fillId="0" borderId="122" xfId="0" applyNumberFormat="1" applyFont="1" applyBorder="1"/>
    <xf numFmtId="6" fontId="25" fillId="0" borderId="88" xfId="0" applyNumberFormat="1" applyFont="1" applyBorder="1" applyAlignment="1">
      <alignment horizontal="center"/>
    </xf>
    <xf numFmtId="6" fontId="25" fillId="0" borderId="167" xfId="0" applyNumberFormat="1" applyFont="1" applyBorder="1" applyAlignment="1">
      <alignment horizontal="center" wrapText="1"/>
    </xf>
    <xf numFmtId="6" fontId="25" fillId="0" borderId="121" xfId="0" applyNumberFormat="1" applyFont="1" applyBorder="1" applyAlignment="1">
      <alignment horizontal="center"/>
    </xf>
    <xf numFmtId="0" fontId="25" fillId="0" borderId="66" xfId="2" applyFont="1" applyBorder="1" applyAlignment="1">
      <alignment horizontal="center"/>
    </xf>
    <xf numFmtId="0" fontId="26" fillId="0" borderId="83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166" fontId="0" fillId="0" borderId="209" xfId="0" applyNumberFormat="1" applyBorder="1"/>
    <xf numFmtId="166" fontId="0" fillId="0" borderId="210" xfId="0" applyNumberFormat="1" applyBorder="1"/>
    <xf numFmtId="166" fontId="0" fillId="0" borderId="211" xfId="0" applyNumberFormat="1" applyBorder="1"/>
    <xf numFmtId="166" fontId="0" fillId="0" borderId="43" xfId="0" applyNumberFormat="1" applyBorder="1"/>
    <xf numFmtId="166" fontId="0" fillId="0" borderId="212" xfId="0" applyNumberForma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A18" sqref="A18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 -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600-700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418</v>
      </c>
      <c r="B5" s="52" t="s">
        <v>419</v>
      </c>
    </row>
    <row r="6" spans="1:11" x14ac:dyDescent="0.25">
      <c r="A6" s="59" t="s">
        <v>420</v>
      </c>
      <c r="B6" s="53">
        <v>4000000</v>
      </c>
    </row>
    <row r="7" spans="1:11" x14ac:dyDescent="0.25">
      <c r="A7" s="59" t="s">
        <v>441</v>
      </c>
      <c r="B7" s="53">
        <v>2975000</v>
      </c>
    </row>
    <row r="8" spans="1:11" ht="14.25" customHeight="1" x14ac:dyDescent="0.25">
      <c r="A8" s="59" t="s">
        <v>423</v>
      </c>
      <c r="B8" s="54">
        <v>900000</v>
      </c>
    </row>
    <row r="9" spans="1:11" ht="14.25" customHeight="1" x14ac:dyDescent="0.25">
      <c r="A9" s="59" t="s">
        <v>444</v>
      </c>
      <c r="B9" s="54">
        <v>10000</v>
      </c>
    </row>
    <row r="10" spans="1:11" x14ac:dyDescent="0.25">
      <c r="A10" s="59" t="s">
        <v>421</v>
      </c>
      <c r="B10" s="53">
        <v>2700000</v>
      </c>
    </row>
    <row r="11" spans="1:11" x14ac:dyDescent="0.25">
      <c r="A11" s="59" t="s">
        <v>422</v>
      </c>
      <c r="B11" s="53">
        <v>1000000</v>
      </c>
    </row>
    <row r="12" spans="1:11" x14ac:dyDescent="0.25">
      <c r="A12" s="59" t="s">
        <v>424</v>
      </c>
      <c r="B12" s="53">
        <v>1321943</v>
      </c>
    </row>
    <row r="13" spans="1:11" x14ac:dyDescent="0.25">
      <c r="A13" s="59" t="s">
        <v>425</v>
      </c>
      <c r="B13" s="53">
        <v>47896</v>
      </c>
    </row>
    <row r="14" spans="1:11" x14ac:dyDescent="0.25">
      <c r="A14" s="59" t="s">
        <v>426</v>
      </c>
      <c r="B14" s="53">
        <v>515000</v>
      </c>
    </row>
    <row r="15" spans="1:11" x14ac:dyDescent="0.25">
      <c r="A15" s="59" t="s">
        <v>427</v>
      </c>
      <c r="B15" s="53">
        <v>14690</v>
      </c>
    </row>
    <row r="16" spans="1:11" x14ac:dyDescent="0.25">
      <c r="A16" s="59" t="s">
        <v>428</v>
      </c>
      <c r="B16" s="53"/>
    </row>
    <row r="17" spans="1:2" x14ac:dyDescent="0.25">
      <c r="A17" s="59" t="s">
        <v>567</v>
      </c>
      <c r="B17" s="53"/>
    </row>
    <row r="18" spans="1:2" x14ac:dyDescent="0.25">
      <c r="A18" s="59" t="s">
        <v>429</v>
      </c>
      <c r="B18" s="53">
        <v>60000</v>
      </c>
    </row>
    <row r="19" spans="1:2" x14ac:dyDescent="0.25">
      <c r="A19" s="59" t="s">
        <v>430</v>
      </c>
      <c r="B19" s="53"/>
    </row>
    <row r="20" spans="1:2" ht="15.75" customHeight="1" x14ac:dyDescent="0.25">
      <c r="A20" s="59" t="s">
        <v>431</v>
      </c>
      <c r="B20" s="53">
        <v>68190</v>
      </c>
    </row>
    <row r="21" spans="1:2" x14ac:dyDescent="0.25">
      <c r="A21" s="59" t="s">
        <v>432</v>
      </c>
      <c r="B21" s="53"/>
    </row>
    <row r="22" spans="1:2" x14ac:dyDescent="0.25">
      <c r="A22" s="59" t="s">
        <v>433</v>
      </c>
      <c r="B22" s="53"/>
    </row>
    <row r="23" spans="1:2" x14ac:dyDescent="0.25">
      <c r="A23" s="60" t="s">
        <v>434</v>
      </c>
      <c r="B23" s="55"/>
    </row>
    <row r="24" spans="1:2" ht="15.75" thickBot="1" x14ac:dyDescent="0.3">
      <c r="A24" s="60" t="s">
        <v>435</v>
      </c>
      <c r="B24" s="55">
        <f>B32</f>
        <v>0</v>
      </c>
    </row>
    <row r="25" spans="1:2" ht="15.75" thickBot="1" x14ac:dyDescent="0.3">
      <c r="A25" s="56" t="s">
        <v>436</v>
      </c>
      <c r="B25" s="57">
        <f>SUM(B6:B24)</f>
        <v>13612719</v>
      </c>
    </row>
    <row r="28" spans="1:2" x14ac:dyDescent="0.25">
      <c r="A28" s="9" t="s">
        <v>437</v>
      </c>
    </row>
    <row r="29" spans="1:2" x14ac:dyDescent="0.25">
      <c r="A29" t="s">
        <v>438</v>
      </c>
      <c r="B29" s="58">
        <v>0</v>
      </c>
    </row>
    <row r="30" spans="1:2" x14ac:dyDescent="0.25">
      <c r="A30" t="s">
        <v>439</v>
      </c>
      <c r="B30" s="58">
        <v>0</v>
      </c>
    </row>
    <row r="31" spans="1:2" x14ac:dyDescent="0.25">
      <c r="A31" t="s">
        <v>440</v>
      </c>
      <c r="B31" s="58">
        <v>0</v>
      </c>
    </row>
    <row r="32" spans="1:2" x14ac:dyDescent="0.25">
      <c r="A32" t="s">
        <v>299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45" sqref="E4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541</v>
      </c>
      <c r="B1"/>
      <c r="C1" s="1"/>
    </row>
    <row r="2" spans="1:12" x14ac:dyDescent="0.25">
      <c r="A2" s="2" t="s">
        <v>79</v>
      </c>
      <c r="B2" s="9" t="s">
        <v>565</v>
      </c>
      <c r="C2" s="4"/>
      <c r="E2" t="s">
        <v>117</v>
      </c>
    </row>
    <row r="3" spans="1:12" x14ac:dyDescent="0.25">
      <c r="A3" s="6" t="s">
        <v>116</v>
      </c>
      <c r="B3" s="7" t="s">
        <v>566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600-700</v>
      </c>
      <c r="B7" s="72">
        <v>500</v>
      </c>
      <c r="C7" s="73" t="s">
        <v>10</v>
      </c>
      <c r="D7" s="72">
        <v>501</v>
      </c>
      <c r="E7" s="74" t="s">
        <v>10</v>
      </c>
      <c r="F7" s="75"/>
      <c r="G7" s="76"/>
      <c r="H7" s="75">
        <f>47500000+165000+755000+9100000-5573103</f>
        <v>51946897</v>
      </c>
      <c r="I7" s="76"/>
      <c r="J7" s="75">
        <f>41926897+165000+755000+9100000</f>
        <v>51946897</v>
      </c>
      <c r="K7" s="76">
        <v>20000000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600-700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/>
      <c r="H9" s="80">
        <v>2080000</v>
      </c>
      <c r="I9" s="81"/>
      <c r="J9" s="80">
        <v>2080000</v>
      </c>
      <c r="K9" s="81"/>
    </row>
    <row r="10" spans="1:12" x14ac:dyDescent="0.25">
      <c r="A10" s="77" t="str">
        <f>B3</f>
        <v>600-700</v>
      </c>
      <c r="B10" s="78">
        <v>510</v>
      </c>
      <c r="C10" s="21" t="s">
        <v>11</v>
      </c>
      <c r="D10" s="78">
        <v>512</v>
      </c>
      <c r="E10" s="79" t="s">
        <v>13</v>
      </c>
      <c r="F10" s="80"/>
      <c r="G10" s="81"/>
      <c r="H10" s="80">
        <v>850000</v>
      </c>
      <c r="I10" s="81"/>
      <c r="J10" s="80">
        <v>850000</v>
      </c>
      <c r="K10" s="81"/>
    </row>
    <row r="11" spans="1:12" x14ac:dyDescent="0.25">
      <c r="A11" s="77" t="str">
        <f>B3</f>
        <v>600-700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600-700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412</v>
      </c>
      <c r="F13" s="80"/>
      <c r="G13" s="81"/>
      <c r="H13" s="80"/>
      <c r="I13" s="81">
        <v>107000</v>
      </c>
      <c r="J13" s="80"/>
      <c r="K13" s="81">
        <v>115000</v>
      </c>
    </row>
    <row r="14" spans="1:12" x14ac:dyDescent="0.25">
      <c r="A14" s="77" t="str">
        <f>B3</f>
        <v>600-700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/>
      <c r="H14" s="80"/>
      <c r="I14" s="81">
        <v>840000</v>
      </c>
      <c r="J14" s="80"/>
      <c r="K14" s="81">
        <v>945000</v>
      </c>
      <c r="L14" t="s">
        <v>117</v>
      </c>
    </row>
    <row r="15" spans="1:12" x14ac:dyDescent="0.25">
      <c r="A15" s="77" t="str">
        <f>B3</f>
        <v>600-700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>
        <v>95000</v>
      </c>
      <c r="J15" s="80"/>
      <c r="K15" s="81">
        <v>95000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414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600-700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/>
      <c r="H17" s="80">
        <f>40000+220000</f>
        <v>260000</v>
      </c>
      <c r="I17" s="81">
        <v>170000</v>
      </c>
      <c r="J17" s="80">
        <f>40000+220000</f>
        <v>260000</v>
      </c>
      <c r="K17" s="81">
        <v>180000</v>
      </c>
    </row>
    <row r="18" spans="1:13" x14ac:dyDescent="0.25">
      <c r="A18" s="77" t="str">
        <f>B3</f>
        <v>600-700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/>
      <c r="H18" s="80"/>
      <c r="I18" s="81">
        <v>2280000</v>
      </c>
      <c r="J18" s="80"/>
      <c r="K18" s="81">
        <v>2500000</v>
      </c>
    </row>
    <row r="19" spans="1:13" x14ac:dyDescent="0.25">
      <c r="A19" s="77" t="str">
        <f>B3</f>
        <v>600-700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>
        <v>105000</v>
      </c>
      <c r="I19" s="81"/>
      <c r="J19" s="80">
        <v>105000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0</v>
      </c>
      <c r="G20" s="87">
        <f t="shared" si="0"/>
        <v>0</v>
      </c>
      <c r="H20" s="86">
        <f t="shared" si="0"/>
        <v>3295000</v>
      </c>
      <c r="I20" s="87">
        <f t="shared" si="0"/>
        <v>3492000</v>
      </c>
      <c r="J20" s="86">
        <f t="shared" si="0"/>
        <v>3295000</v>
      </c>
      <c r="K20" s="87">
        <f t="shared" si="0"/>
        <v>3835000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600-700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>
        <v>2947000</v>
      </c>
      <c r="J22" s="80"/>
      <c r="K22" s="81">
        <v>3205000</v>
      </c>
      <c r="M22" t="s">
        <v>117</v>
      </c>
    </row>
    <row r="23" spans="1:13" x14ac:dyDescent="0.25">
      <c r="A23" s="77" t="str">
        <f>B3</f>
        <v>600-700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/>
      <c r="H23" s="80">
        <v>468000</v>
      </c>
      <c r="I23" s="81"/>
      <c r="J23" s="80">
        <f>160000+50000+195000+50000+5000+8000</f>
        <v>468000</v>
      </c>
      <c r="K23" s="81"/>
    </row>
    <row r="24" spans="1:13" s="3" customFormat="1" x14ac:dyDescent="0.25">
      <c r="A24" s="82"/>
      <c r="B24" s="83"/>
      <c r="C24" s="84" t="s">
        <v>375</v>
      </c>
      <c r="D24" s="83"/>
      <c r="E24" s="85"/>
      <c r="F24" s="86">
        <f t="shared" ref="F24:K24" si="1">SUM(F22:F23)</f>
        <v>0</v>
      </c>
      <c r="G24" s="87">
        <f t="shared" si="1"/>
        <v>0</v>
      </c>
      <c r="H24" s="86">
        <f t="shared" si="1"/>
        <v>468000</v>
      </c>
      <c r="I24" s="87">
        <f t="shared" si="1"/>
        <v>2947000</v>
      </c>
      <c r="J24" s="86">
        <f t="shared" si="1"/>
        <v>468000</v>
      </c>
      <c r="K24" s="87">
        <f t="shared" si="1"/>
        <v>3205000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0"/>
      <c r="I25" s="81"/>
      <c r="J25" s="86"/>
      <c r="K25" s="87"/>
    </row>
    <row r="26" spans="1:13" x14ac:dyDescent="0.25">
      <c r="A26" s="77" t="str">
        <f>B3</f>
        <v>600-700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600-700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600-700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>
        <v>250000</v>
      </c>
      <c r="I28" s="81"/>
      <c r="J28" s="80">
        <f>25000+225000</f>
        <v>250000</v>
      </c>
      <c r="K28" s="81"/>
    </row>
    <row r="29" spans="1:13" x14ac:dyDescent="0.25">
      <c r="A29" s="77" t="str">
        <f>B3</f>
        <v>600-700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600-700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/>
      <c r="H30" s="80">
        <v>34500</v>
      </c>
      <c r="I30" s="81">
        <v>1640000</v>
      </c>
      <c r="J30" s="80">
        <f>5500+5000+4000+20000</f>
        <v>34500</v>
      </c>
      <c r="K30" s="81">
        <v>1780000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461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0</v>
      </c>
      <c r="H32" s="86">
        <f t="shared" si="2"/>
        <v>284500</v>
      </c>
      <c r="I32" s="87">
        <f t="shared" si="2"/>
        <v>1640000</v>
      </c>
      <c r="J32" s="86">
        <f t="shared" si="2"/>
        <v>284500</v>
      </c>
      <c r="K32" s="87">
        <f t="shared" si="2"/>
        <v>1780000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600-700</v>
      </c>
      <c r="B34" s="78">
        <v>550</v>
      </c>
      <c r="C34" s="21" t="s">
        <v>30</v>
      </c>
      <c r="D34" s="78">
        <v>551</v>
      </c>
      <c r="E34" s="79" t="s">
        <v>31</v>
      </c>
      <c r="F34" s="80"/>
      <c r="G34" s="81"/>
      <c r="H34" s="80">
        <v>14310970</v>
      </c>
      <c r="I34" s="81"/>
      <c r="J34" s="80">
        <v>13166197</v>
      </c>
      <c r="K34" s="81"/>
    </row>
    <row r="35" spans="1:11" x14ac:dyDescent="0.25">
      <c r="A35" s="77" t="str">
        <f>B3</f>
        <v>600-700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600-700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0</v>
      </c>
      <c r="G37" s="87">
        <f t="shared" si="3"/>
        <v>0</v>
      </c>
      <c r="H37" s="86">
        <f t="shared" si="3"/>
        <v>14310970</v>
      </c>
      <c r="I37" s="87">
        <f t="shared" si="3"/>
        <v>0</v>
      </c>
      <c r="J37" s="86">
        <f t="shared" si="3"/>
        <v>13166197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6" t="str">
        <f>B3</f>
        <v>600-700</v>
      </c>
      <c r="B39" s="407">
        <v>560</v>
      </c>
      <c r="C39" s="408" t="s">
        <v>33</v>
      </c>
      <c r="D39" s="407">
        <v>561</v>
      </c>
      <c r="E39" s="409" t="s">
        <v>447</v>
      </c>
      <c r="F39" s="80"/>
      <c r="G39" s="81"/>
      <c r="H39" s="80"/>
      <c r="I39" s="81"/>
      <c r="J39" s="80"/>
      <c r="K39" s="81"/>
    </row>
    <row r="40" spans="1:11" x14ac:dyDescent="0.25">
      <c r="A40" s="406" t="str">
        <f>B3</f>
        <v>600-700</v>
      </c>
      <c r="B40" s="407">
        <v>560</v>
      </c>
      <c r="C40" s="408" t="s">
        <v>33</v>
      </c>
      <c r="D40" s="407">
        <v>562</v>
      </c>
      <c r="E40" s="409" t="s">
        <v>34</v>
      </c>
      <c r="F40" s="80"/>
      <c r="G40" s="81"/>
      <c r="H40" s="80">
        <v>598519</v>
      </c>
      <c r="I40" s="81"/>
      <c r="J40" s="80">
        <v>611211</v>
      </c>
      <c r="K40" s="81"/>
    </row>
    <row r="41" spans="1:11" x14ac:dyDescent="0.25">
      <c r="A41" s="406" t="str">
        <f>B3</f>
        <v>600-700</v>
      </c>
      <c r="B41" s="407">
        <v>560</v>
      </c>
      <c r="C41" s="408" t="s">
        <v>33</v>
      </c>
      <c r="D41" s="407">
        <v>563</v>
      </c>
      <c r="E41" s="409" t="s">
        <v>460</v>
      </c>
      <c r="F41" s="80"/>
      <c r="G41" s="81"/>
      <c r="H41" s="80"/>
      <c r="I41" s="81"/>
      <c r="J41" s="80"/>
      <c r="K41" s="81"/>
    </row>
    <row r="42" spans="1:11" x14ac:dyDescent="0.25">
      <c r="A42" s="406" t="str">
        <f>B3</f>
        <v>600-700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6" t="str">
        <f>B3</f>
        <v>600-700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6" t="str">
        <f>B3</f>
        <v>600-700</v>
      </c>
      <c r="B44" s="407">
        <v>560</v>
      </c>
      <c r="C44" s="408" t="s">
        <v>33</v>
      </c>
      <c r="D44" s="407">
        <v>566</v>
      </c>
      <c r="E44" s="409" t="s">
        <v>526</v>
      </c>
      <c r="F44" s="80"/>
      <c r="G44" s="81"/>
      <c r="H44" s="80"/>
      <c r="I44" s="81"/>
      <c r="J44" s="80"/>
      <c r="K44" s="81"/>
    </row>
    <row r="45" spans="1:11" x14ac:dyDescent="0.25">
      <c r="A45" s="406" t="str">
        <f>B3</f>
        <v>600-700</v>
      </c>
      <c r="B45" s="407">
        <v>560</v>
      </c>
      <c r="C45" s="408" t="s">
        <v>33</v>
      </c>
      <c r="D45" s="407">
        <v>567</v>
      </c>
      <c r="E45" s="409" t="s">
        <v>568</v>
      </c>
      <c r="F45" s="80"/>
      <c r="G45" s="81"/>
      <c r="H45" s="80"/>
      <c r="I45" s="81"/>
      <c r="J45" s="80"/>
      <c r="K45" s="81"/>
    </row>
    <row r="46" spans="1:11" x14ac:dyDescent="0.25">
      <c r="A46" s="406" t="str">
        <f>B3</f>
        <v>600-700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6" t="str">
        <f>B3</f>
        <v>600-700</v>
      </c>
      <c r="B47" s="407">
        <v>560</v>
      </c>
      <c r="C47" s="408" t="s">
        <v>33</v>
      </c>
      <c r="D47" s="407">
        <v>571</v>
      </c>
      <c r="E47" s="409" t="s">
        <v>448</v>
      </c>
      <c r="F47" s="80"/>
      <c r="G47" s="81"/>
      <c r="H47" s="80"/>
      <c r="I47" s="81"/>
      <c r="J47" s="80"/>
      <c r="K47" s="81"/>
    </row>
    <row r="48" spans="1:11" x14ac:dyDescent="0.25">
      <c r="A48" s="406" t="str">
        <f>B3</f>
        <v>600-700</v>
      </c>
      <c r="B48" s="407">
        <v>560</v>
      </c>
      <c r="C48" s="408" t="s">
        <v>33</v>
      </c>
      <c r="D48" s="407">
        <v>574</v>
      </c>
      <c r="E48" s="409" t="s">
        <v>449</v>
      </c>
      <c r="F48" s="80"/>
      <c r="G48" s="81"/>
      <c r="H48" s="80"/>
      <c r="I48" s="81"/>
      <c r="J48" s="80"/>
      <c r="K48" s="81"/>
    </row>
    <row r="49" spans="1:11" x14ac:dyDescent="0.25">
      <c r="A49" s="406" t="str">
        <f>B3</f>
        <v>600-700</v>
      </c>
      <c r="B49" s="407">
        <v>560</v>
      </c>
      <c r="C49" s="408" t="s">
        <v>33</v>
      </c>
      <c r="D49" s="407">
        <v>575</v>
      </c>
      <c r="E49" s="409" t="s">
        <v>254</v>
      </c>
      <c r="F49" s="80"/>
      <c r="G49" s="81"/>
      <c r="H49" s="80"/>
      <c r="I49" s="81"/>
      <c r="J49" s="80"/>
      <c r="K49" s="81"/>
    </row>
    <row r="50" spans="1:11" x14ac:dyDescent="0.25">
      <c r="A50" s="406" t="str">
        <f>B3</f>
        <v>600-700</v>
      </c>
      <c r="B50" s="407">
        <v>560</v>
      </c>
      <c r="C50" s="408" t="s">
        <v>33</v>
      </c>
      <c r="D50" s="407">
        <v>576</v>
      </c>
      <c r="E50" s="409" t="s">
        <v>360</v>
      </c>
      <c r="F50" s="80"/>
      <c r="G50" s="81"/>
      <c r="H50" s="80"/>
      <c r="I50" s="81"/>
      <c r="J50" s="80"/>
      <c r="K50" s="81"/>
    </row>
    <row r="51" spans="1:11" x14ac:dyDescent="0.25">
      <c r="A51" s="406" t="str">
        <f>B3</f>
        <v>600-700</v>
      </c>
      <c r="B51" s="407">
        <v>560</v>
      </c>
      <c r="C51" s="408" t="s">
        <v>33</v>
      </c>
      <c r="D51" s="407">
        <v>577</v>
      </c>
      <c r="E51" s="409" t="s">
        <v>462</v>
      </c>
      <c r="F51" s="80"/>
      <c r="G51" s="81"/>
      <c r="H51" s="80"/>
      <c r="I51" s="81"/>
      <c r="J51" s="80"/>
      <c r="K51" s="81"/>
    </row>
    <row r="52" spans="1:11" x14ac:dyDescent="0.25">
      <c r="A52" s="406" t="str">
        <f>B3</f>
        <v>600-700</v>
      </c>
      <c r="B52" s="407">
        <v>560</v>
      </c>
      <c r="C52" s="408" t="s">
        <v>33</v>
      </c>
      <c r="D52" s="407">
        <v>578</v>
      </c>
      <c r="E52" s="409" t="s">
        <v>361</v>
      </c>
      <c r="F52" s="80"/>
      <c r="G52" s="81"/>
      <c r="H52" s="80"/>
      <c r="I52" s="81"/>
      <c r="J52" s="80"/>
      <c r="K52" s="81"/>
    </row>
    <row r="53" spans="1:11" x14ac:dyDescent="0.25">
      <c r="A53" s="406" t="str">
        <f>B3</f>
        <v>600-700</v>
      </c>
      <c r="B53" s="407">
        <v>560</v>
      </c>
      <c r="C53" s="408" t="s">
        <v>33</v>
      </c>
      <c r="D53" s="407">
        <v>579</v>
      </c>
      <c r="E53" s="409" t="s">
        <v>411</v>
      </c>
      <c r="F53" s="80"/>
      <c r="G53" s="81"/>
      <c r="H53" s="80"/>
      <c r="I53" s="81"/>
      <c r="J53" s="80"/>
      <c r="K53" s="81"/>
    </row>
    <row r="54" spans="1:11" x14ac:dyDescent="0.25">
      <c r="A54" s="406" t="str">
        <f>$B$3</f>
        <v>600-700</v>
      </c>
      <c r="B54" s="407">
        <v>560</v>
      </c>
      <c r="C54" s="408" t="s">
        <v>33</v>
      </c>
      <c r="D54" s="407"/>
      <c r="E54" s="409" t="s">
        <v>450</v>
      </c>
      <c r="F54" s="386"/>
      <c r="G54" s="387"/>
      <c r="H54" s="386"/>
      <c r="I54" s="387"/>
      <c r="J54" s="386"/>
      <c r="K54" s="387"/>
    </row>
    <row r="55" spans="1:11" x14ac:dyDescent="0.25">
      <c r="A55" s="406" t="str">
        <f t="shared" ref="A55:A62" si="4">$B$3</f>
        <v>600-700</v>
      </c>
      <c r="B55" s="407">
        <v>560</v>
      </c>
      <c r="C55" s="408" t="s">
        <v>33</v>
      </c>
      <c r="D55" s="407"/>
      <c r="E55" s="409" t="s">
        <v>451</v>
      </c>
      <c r="F55" s="386"/>
      <c r="G55" s="387"/>
      <c r="H55" s="386"/>
      <c r="I55" s="387"/>
      <c r="J55" s="386"/>
      <c r="K55" s="387"/>
    </row>
    <row r="56" spans="1:11" x14ac:dyDescent="0.25">
      <c r="A56" s="406" t="str">
        <f t="shared" si="4"/>
        <v>600-700</v>
      </c>
      <c r="B56" s="407">
        <v>560</v>
      </c>
      <c r="C56" s="408" t="s">
        <v>33</v>
      </c>
      <c r="D56" s="407"/>
      <c r="E56" s="409" t="s">
        <v>452</v>
      </c>
      <c r="F56" s="386"/>
      <c r="G56" s="387"/>
      <c r="H56" s="386"/>
      <c r="I56" s="387"/>
      <c r="J56" s="386"/>
      <c r="K56" s="387"/>
    </row>
    <row r="57" spans="1:11" x14ac:dyDescent="0.25">
      <c r="A57" s="406" t="str">
        <f t="shared" si="4"/>
        <v>600-700</v>
      </c>
      <c r="B57" s="407">
        <v>560</v>
      </c>
      <c r="C57" s="408" t="s">
        <v>33</v>
      </c>
      <c r="D57" s="407"/>
      <c r="E57" s="409" t="s">
        <v>453</v>
      </c>
      <c r="F57" s="386"/>
      <c r="G57" s="387"/>
      <c r="H57" s="386"/>
      <c r="I57" s="387"/>
      <c r="J57" s="386"/>
      <c r="K57" s="387"/>
    </row>
    <row r="58" spans="1:11" x14ac:dyDescent="0.25">
      <c r="A58" s="406" t="str">
        <f t="shared" si="4"/>
        <v>600-700</v>
      </c>
      <c r="B58" s="407">
        <v>560</v>
      </c>
      <c r="C58" s="408" t="s">
        <v>33</v>
      </c>
      <c r="D58" s="407"/>
      <c r="E58" s="409" t="s">
        <v>454</v>
      </c>
      <c r="F58" s="386"/>
      <c r="G58" s="387"/>
      <c r="H58" s="386"/>
      <c r="I58" s="387"/>
      <c r="J58" s="386"/>
      <c r="K58" s="387"/>
    </row>
    <row r="59" spans="1:11" x14ac:dyDescent="0.25">
      <c r="A59" s="502" t="str">
        <f t="shared" si="4"/>
        <v>600-700</v>
      </c>
      <c r="B59" s="503">
        <v>560</v>
      </c>
      <c r="C59" s="504" t="s">
        <v>33</v>
      </c>
      <c r="D59" s="503"/>
      <c r="E59" s="505" t="s">
        <v>527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563</v>
      </c>
      <c r="F60" s="506"/>
      <c r="G60" s="507"/>
      <c r="H60" s="506"/>
      <c r="I60" s="507"/>
      <c r="J60" s="506"/>
      <c r="K60" s="507"/>
    </row>
    <row r="61" spans="1:11" x14ac:dyDescent="0.25">
      <c r="A61" s="502" t="str">
        <f t="shared" si="4"/>
        <v>600-700</v>
      </c>
      <c r="B61" s="503">
        <v>560</v>
      </c>
      <c r="C61" s="504" t="s">
        <v>33</v>
      </c>
      <c r="D61" s="503"/>
      <c r="E61" s="505" t="s">
        <v>528</v>
      </c>
      <c r="F61" s="506"/>
      <c r="G61" s="507"/>
      <c r="H61" s="506"/>
      <c r="I61" s="507"/>
      <c r="J61" s="506"/>
      <c r="K61" s="507"/>
    </row>
    <row r="62" spans="1:11" x14ac:dyDescent="0.25">
      <c r="A62" s="502" t="str">
        <f t="shared" si="4"/>
        <v>600-700</v>
      </c>
      <c r="B62" s="503">
        <v>560</v>
      </c>
      <c r="C62" s="504" t="s">
        <v>33</v>
      </c>
      <c r="D62" s="503"/>
      <c r="E62" s="505" t="s">
        <v>529</v>
      </c>
      <c r="F62" s="506"/>
      <c r="G62" s="507"/>
      <c r="H62" s="506"/>
      <c r="I62" s="507"/>
      <c r="J62" s="506"/>
      <c r="K62" s="507"/>
    </row>
    <row r="63" spans="1:11" s="3" customFormat="1" x14ac:dyDescent="0.25">
      <c r="A63" s="82"/>
      <c r="B63" s="83"/>
      <c r="C63" s="84" t="s">
        <v>122</v>
      </c>
      <c r="D63" s="83"/>
      <c r="E63" s="85"/>
      <c r="F63" s="86">
        <f t="shared" ref="F63:K63" si="5">SUM(F39:F58)</f>
        <v>0</v>
      </c>
      <c r="G63" s="87">
        <f t="shared" si="5"/>
        <v>0</v>
      </c>
      <c r="H63" s="86">
        <f t="shared" si="5"/>
        <v>598519</v>
      </c>
      <c r="I63" s="87">
        <f t="shared" si="5"/>
        <v>0</v>
      </c>
      <c r="J63" s="86">
        <f t="shared" si="5"/>
        <v>611211</v>
      </c>
      <c r="K63" s="87">
        <f t="shared" si="5"/>
        <v>0</v>
      </c>
    </row>
    <row r="64" spans="1:11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</row>
    <row r="65" spans="1:11" x14ac:dyDescent="0.25">
      <c r="A65" s="77" t="str">
        <f>B3</f>
        <v>600-700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1" x14ac:dyDescent="0.25">
      <c r="A66" s="77" t="str">
        <f>B3</f>
        <v>600-700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1" x14ac:dyDescent="0.25">
      <c r="A67" s="77" t="str">
        <f>B3</f>
        <v>600-700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/>
      <c r="H67" s="80"/>
      <c r="I67" s="81">
        <v>5290000</v>
      </c>
      <c r="J67" s="80"/>
      <c r="K67" s="81">
        <v>6100000</v>
      </c>
    </row>
    <row r="68" spans="1:11" x14ac:dyDescent="0.25">
      <c r="A68" s="77" t="str">
        <f>B3</f>
        <v>600-700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/>
      <c r="H68" s="80"/>
      <c r="I68" s="81"/>
      <c r="J68" s="80"/>
      <c r="K68" s="81"/>
    </row>
    <row r="69" spans="1:11" s="3" customFormat="1" x14ac:dyDescent="0.25">
      <c r="A69" s="82"/>
      <c r="B69" s="83"/>
      <c r="C69" s="84" t="s">
        <v>123</v>
      </c>
      <c r="D69" s="83"/>
      <c r="E69" s="85"/>
      <c r="F69" s="86">
        <f t="shared" ref="F69:K69" si="6">SUM(F65:F68)</f>
        <v>0</v>
      </c>
      <c r="G69" s="87">
        <f t="shared" si="6"/>
        <v>0</v>
      </c>
      <c r="H69" s="86">
        <f t="shared" si="6"/>
        <v>0</v>
      </c>
      <c r="I69" s="87">
        <f t="shared" si="6"/>
        <v>5290000</v>
      </c>
      <c r="J69" s="86">
        <f t="shared" si="6"/>
        <v>0</v>
      </c>
      <c r="K69" s="87">
        <f t="shared" si="6"/>
        <v>6100000</v>
      </c>
    </row>
    <row r="70" spans="1:11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</row>
    <row r="71" spans="1:11" x14ac:dyDescent="0.25">
      <c r="A71" s="77" t="str">
        <f>B3</f>
        <v>600-700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600-700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/>
      <c r="H73" s="80"/>
      <c r="I73" s="81">
        <v>370000</v>
      </c>
      <c r="J73" s="80"/>
      <c r="K73" s="81">
        <v>300000</v>
      </c>
    </row>
    <row r="74" spans="1:11" x14ac:dyDescent="0.25">
      <c r="A74" s="77" t="str">
        <f>B3</f>
        <v>600-700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0</v>
      </c>
      <c r="G74" s="81"/>
      <c r="H74" s="80">
        <v>0</v>
      </c>
      <c r="I74" s="81">
        <v>722000</v>
      </c>
      <c r="J74" s="80">
        <v>0</v>
      </c>
      <c r="K74" s="81">
        <v>1200000</v>
      </c>
    </row>
    <row r="75" spans="1:11" x14ac:dyDescent="0.25">
      <c r="A75" s="77" t="str">
        <f>B3</f>
        <v>600-700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/>
      <c r="H75" s="80"/>
      <c r="I75" s="81"/>
      <c r="J75" s="80"/>
      <c r="K75" s="81"/>
    </row>
    <row r="76" spans="1:11" x14ac:dyDescent="0.25">
      <c r="A76" s="77" t="str">
        <f>B3</f>
        <v>600-700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/>
      <c r="H76" s="80"/>
      <c r="I76" s="81">
        <v>1245000</v>
      </c>
      <c r="J76" s="80"/>
      <c r="K76" s="81">
        <v>2550000</v>
      </c>
    </row>
    <row r="77" spans="1:11" s="3" customFormat="1" x14ac:dyDescent="0.25">
      <c r="A77" s="82"/>
      <c r="B77" s="83"/>
      <c r="C77" s="84" t="s">
        <v>124</v>
      </c>
      <c r="D77" s="83"/>
      <c r="E77" s="85"/>
      <c r="F77" s="86">
        <f>SUM(F73:F76)</f>
        <v>0</v>
      </c>
      <c r="G77" s="87">
        <f t="shared" ref="G77:K77" si="7">SUM(G73:G76)</f>
        <v>0</v>
      </c>
      <c r="H77" s="86">
        <f t="shared" si="7"/>
        <v>0</v>
      </c>
      <c r="I77" s="87">
        <f t="shared" si="7"/>
        <v>2337000</v>
      </c>
      <c r="J77" s="86">
        <f t="shared" si="7"/>
        <v>0</v>
      </c>
      <c r="K77" s="87">
        <f t="shared" si="7"/>
        <v>4050000</v>
      </c>
    </row>
    <row r="78" spans="1:11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</row>
    <row r="79" spans="1:11" s="3" customFormat="1" x14ac:dyDescent="0.25">
      <c r="A79" s="82" t="str">
        <f>B3</f>
        <v>600-700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87"/>
      <c r="H79" s="86"/>
      <c r="I79" s="87"/>
      <c r="J79" s="86"/>
      <c r="K79" s="87"/>
    </row>
    <row r="80" spans="1:11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1" x14ac:dyDescent="0.25">
      <c r="A81" s="77" t="str">
        <f>B3</f>
        <v>600-700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/>
      <c r="H81" s="80"/>
      <c r="I81" s="81">
        <v>2645924</v>
      </c>
      <c r="J81" s="80"/>
      <c r="K81" s="81">
        <v>2598887</v>
      </c>
    </row>
    <row r="82" spans="1:11" x14ac:dyDescent="0.25">
      <c r="A82" s="77" t="str">
        <f>B3</f>
        <v>600-700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/>
      <c r="H82" s="80"/>
      <c r="I82" s="81">
        <f>71000+596704</f>
        <v>667704</v>
      </c>
      <c r="J82" s="80"/>
      <c r="K82" s="81">
        <f>424966+136715+74500+4000+104425+72500</f>
        <v>817106</v>
      </c>
    </row>
    <row r="83" spans="1:11" x14ac:dyDescent="0.25">
      <c r="A83" s="77" t="str">
        <f>B3</f>
        <v>600-700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/>
      <c r="H83" s="80"/>
      <c r="I83" s="81">
        <v>70000</v>
      </c>
      <c r="J83" s="80"/>
      <c r="K83" s="81">
        <v>70000</v>
      </c>
    </row>
    <row r="84" spans="1:11" x14ac:dyDescent="0.25">
      <c r="A84" s="77" t="str">
        <f>B3</f>
        <v>600-700</v>
      </c>
      <c r="B84" s="78">
        <v>620</v>
      </c>
      <c r="C84" s="21" t="s">
        <v>51</v>
      </c>
      <c r="D84" s="78">
        <v>629</v>
      </c>
      <c r="E84" s="79" t="s">
        <v>379</v>
      </c>
      <c r="F84" s="80"/>
      <c r="G84" s="81"/>
      <c r="H84" s="80"/>
      <c r="I84" s="81">
        <v>400395</v>
      </c>
      <c r="J84" s="80"/>
      <c r="K84" s="81">
        <f>245673+34086+82313</f>
        <v>362072</v>
      </c>
    </row>
    <row r="85" spans="1:11" s="3" customFormat="1" x14ac:dyDescent="0.25">
      <c r="A85" s="82"/>
      <c r="B85" s="83"/>
      <c r="C85" s="84" t="s">
        <v>125</v>
      </c>
      <c r="D85" s="83"/>
      <c r="E85" s="85"/>
      <c r="F85" s="86">
        <f t="shared" ref="F85:K85" si="8">SUM(F81:F84)</f>
        <v>0</v>
      </c>
      <c r="G85" s="87">
        <f t="shared" si="8"/>
        <v>0</v>
      </c>
      <c r="H85" s="86">
        <f t="shared" si="8"/>
        <v>0</v>
      </c>
      <c r="I85" s="87">
        <f t="shared" si="8"/>
        <v>3784023</v>
      </c>
      <c r="J85" s="86">
        <f t="shared" si="8"/>
        <v>0</v>
      </c>
      <c r="K85" s="87">
        <f t="shared" si="8"/>
        <v>3848065</v>
      </c>
    </row>
    <row r="86" spans="1:11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</row>
    <row r="87" spans="1:11" x14ac:dyDescent="0.25">
      <c r="A87" s="77" t="str">
        <f>B3</f>
        <v>600-700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1" x14ac:dyDescent="0.25">
      <c r="A88" s="77" t="str">
        <f>B3</f>
        <v>600-700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1" x14ac:dyDescent="0.25">
      <c r="A89" s="77" t="str">
        <f>B3</f>
        <v>600-700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600-700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1" x14ac:dyDescent="0.25">
      <c r="A91" s="77">
        <v>0</v>
      </c>
      <c r="B91" s="78">
        <v>660</v>
      </c>
      <c r="C91" s="21" t="s">
        <v>73</v>
      </c>
      <c r="D91" s="78">
        <v>665</v>
      </c>
      <c r="E91" s="79" t="s">
        <v>446</v>
      </c>
      <c r="F91" s="386"/>
      <c r="G91" s="387"/>
      <c r="H91" s="386"/>
      <c r="I91" s="387"/>
      <c r="J91" s="386"/>
      <c r="K91" s="387"/>
    </row>
    <row r="92" spans="1:11" x14ac:dyDescent="0.25">
      <c r="A92" s="77" t="str">
        <f>B3</f>
        <v>600-700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1" s="3" customFormat="1" x14ac:dyDescent="0.25">
      <c r="A93" s="82"/>
      <c r="B93" s="83"/>
      <c r="C93" s="84" t="s">
        <v>126</v>
      </c>
      <c r="D93" s="83"/>
      <c r="E93" s="85"/>
      <c r="F93" s="86">
        <f t="shared" ref="F93:K93" si="9">SUM(F87:F92)</f>
        <v>0</v>
      </c>
      <c r="G93" s="87">
        <f t="shared" si="9"/>
        <v>0</v>
      </c>
      <c r="H93" s="86">
        <f t="shared" si="9"/>
        <v>0</v>
      </c>
      <c r="I93" s="87">
        <f t="shared" si="9"/>
        <v>0</v>
      </c>
      <c r="J93" s="86">
        <f t="shared" si="9"/>
        <v>0</v>
      </c>
      <c r="K93" s="87">
        <f t="shared" si="9"/>
        <v>0</v>
      </c>
    </row>
    <row r="94" spans="1:11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</row>
    <row r="95" spans="1:11" x14ac:dyDescent="0.25">
      <c r="A95" s="77" t="str">
        <f>B3</f>
        <v>600-700</v>
      </c>
      <c r="B95" s="78">
        <v>670</v>
      </c>
      <c r="C95" s="21" t="s">
        <v>402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1" x14ac:dyDescent="0.25">
      <c r="A96" s="77" t="str">
        <f>B3</f>
        <v>600-700</v>
      </c>
      <c r="B96" s="78">
        <v>670</v>
      </c>
      <c r="C96" s="21" t="s">
        <v>402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1" x14ac:dyDescent="0.25">
      <c r="A97" s="77" t="str">
        <f>B3</f>
        <v>600-700</v>
      </c>
      <c r="B97" s="78">
        <v>670</v>
      </c>
      <c r="C97" s="21" t="s">
        <v>403</v>
      </c>
      <c r="D97" s="78">
        <v>673</v>
      </c>
      <c r="E97" s="79" t="s">
        <v>404</v>
      </c>
      <c r="F97" s="80"/>
      <c r="G97" s="81"/>
      <c r="H97" s="80"/>
      <c r="I97" s="81"/>
      <c r="J97" s="80"/>
      <c r="K97" s="81"/>
    </row>
    <row r="98" spans="1:11" s="3" customFormat="1" x14ac:dyDescent="0.25">
      <c r="A98" s="82"/>
      <c r="B98" s="83"/>
      <c r="C98" s="84" t="s">
        <v>405</v>
      </c>
      <c r="D98" s="83"/>
      <c r="E98" s="85"/>
      <c r="F98" s="86">
        <f t="shared" ref="F98:K98" si="10">SUM(F95:F97)</f>
        <v>0</v>
      </c>
      <c r="G98" s="87">
        <f t="shared" si="10"/>
        <v>0</v>
      </c>
      <c r="H98" s="86">
        <f t="shared" si="10"/>
        <v>0</v>
      </c>
      <c r="I98" s="87">
        <f t="shared" si="10"/>
        <v>0</v>
      </c>
      <c r="J98" s="86">
        <f t="shared" si="10"/>
        <v>0</v>
      </c>
      <c r="K98" s="87">
        <f t="shared" si="10"/>
        <v>0</v>
      </c>
    </row>
    <row r="99" spans="1:11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</row>
    <row r="100" spans="1:11" s="3" customFormat="1" x14ac:dyDescent="0.25">
      <c r="A100" s="82"/>
      <c r="B100" s="83"/>
      <c r="C100" s="84" t="s">
        <v>366</v>
      </c>
      <c r="D100" s="83"/>
      <c r="E100" s="85"/>
      <c r="F100" s="86">
        <f t="shared" ref="F100:K100" si="11">F98+F93+F85+F79+F77+F71+F69+F63+F37+F32+F24+F20+F7</f>
        <v>0</v>
      </c>
      <c r="G100" s="87">
        <f t="shared" si="11"/>
        <v>0</v>
      </c>
      <c r="H100" s="86">
        <f>H98+H93+H85+H79+H77+H71+H69+H63+H37+H32+H24+H20+H7</f>
        <v>70903886</v>
      </c>
      <c r="I100" s="87">
        <f t="shared" si="11"/>
        <v>19490023</v>
      </c>
      <c r="J100" s="86">
        <f t="shared" si="11"/>
        <v>69771805</v>
      </c>
      <c r="K100" s="87">
        <f t="shared" si="11"/>
        <v>42818065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x14ac:dyDescent="0.25">
      <c r="A102" s="77"/>
      <c r="B102" s="78">
        <v>680</v>
      </c>
      <c r="C102" s="21" t="s">
        <v>362</v>
      </c>
      <c r="D102" s="78">
        <v>681</v>
      </c>
      <c r="E102" s="79" t="s">
        <v>363</v>
      </c>
      <c r="F102" s="80"/>
      <c r="G102" s="81"/>
      <c r="H102" s="80"/>
      <c r="I102" s="81"/>
      <c r="J102" s="80"/>
      <c r="K102" s="81"/>
    </row>
    <row r="103" spans="1:11" x14ac:dyDescent="0.25">
      <c r="A103" s="77"/>
      <c r="B103" s="78">
        <v>680</v>
      </c>
      <c r="C103" s="21" t="s">
        <v>362</v>
      </c>
      <c r="D103" s="78">
        <v>682</v>
      </c>
      <c r="E103" s="79" t="s">
        <v>364</v>
      </c>
      <c r="F103" s="80"/>
      <c r="G103" s="81"/>
      <c r="H103" s="80"/>
      <c r="I103" s="81"/>
      <c r="J103" s="80"/>
      <c r="K103" s="81"/>
    </row>
    <row r="104" spans="1:11" x14ac:dyDescent="0.25">
      <c r="A104" s="77"/>
      <c r="B104" s="78">
        <v>680</v>
      </c>
      <c r="C104" s="21" t="s">
        <v>362</v>
      </c>
      <c r="D104" s="78">
        <v>683</v>
      </c>
      <c r="E104" s="79" t="s">
        <v>158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362</v>
      </c>
      <c r="D105" s="78">
        <v>684</v>
      </c>
      <c r="E105" s="79" t="s">
        <v>159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362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1" s="3" customFormat="1" x14ac:dyDescent="0.25">
      <c r="A107" s="82"/>
      <c r="B107" s="83"/>
      <c r="C107" s="84" t="s">
        <v>365</v>
      </c>
      <c r="D107" s="83"/>
      <c r="E107" s="85"/>
      <c r="F107" s="86">
        <f>SUM(F102:F106)</f>
        <v>0</v>
      </c>
      <c r="G107" s="87">
        <f t="shared" ref="G107:K107" si="12">SUM(G102:G106)</f>
        <v>0</v>
      </c>
      <c r="H107" s="86">
        <f t="shared" si="12"/>
        <v>0</v>
      </c>
      <c r="I107" s="87">
        <f t="shared" si="12"/>
        <v>0</v>
      </c>
      <c r="J107" s="86">
        <f t="shared" si="12"/>
        <v>0</v>
      </c>
      <c r="K107" s="87">
        <f t="shared" si="12"/>
        <v>0</v>
      </c>
    </row>
    <row r="108" spans="1:11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</row>
    <row r="109" spans="1:11" x14ac:dyDescent="0.25">
      <c r="A109" s="77">
        <f>B4</f>
        <v>0</v>
      </c>
      <c r="B109" s="78">
        <v>530</v>
      </c>
      <c r="C109" s="21" t="s">
        <v>24</v>
      </c>
      <c r="D109" s="78">
        <v>535</v>
      </c>
      <c r="E109" s="79" t="s">
        <v>409</v>
      </c>
      <c r="F109" s="80"/>
      <c r="G109" s="81"/>
      <c r="H109" s="80"/>
      <c r="I109" s="81"/>
      <c r="J109" s="80"/>
      <c r="K109" s="81"/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s="3" customFormat="1" ht="15.75" thickBot="1" x14ac:dyDescent="0.3">
      <c r="A111" s="90"/>
      <c r="B111" s="91"/>
      <c r="C111" s="23" t="s">
        <v>367</v>
      </c>
      <c r="D111" s="91"/>
      <c r="E111" s="92"/>
      <c r="F111" s="93">
        <f t="shared" ref="F111:K111" si="13">F100-F107+F109</f>
        <v>0</v>
      </c>
      <c r="G111" s="94">
        <f t="shared" si="13"/>
        <v>0</v>
      </c>
      <c r="H111" s="93">
        <f>H100-H107+H109</f>
        <v>70903886</v>
      </c>
      <c r="I111" s="94">
        <f t="shared" si="13"/>
        <v>19490023</v>
      </c>
      <c r="J111" s="93">
        <f t="shared" si="13"/>
        <v>69771805</v>
      </c>
      <c r="K111" s="94">
        <f t="shared" si="13"/>
        <v>42818065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E34" sqref="E3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f>15649946+250244+2973250+59000+182750</f>
        <v>19115190</v>
      </c>
      <c r="I7" s="8">
        <f>1542819+15000</f>
        <v>1557819</v>
      </c>
      <c r="J7" s="8">
        <f>17218101+287002+2973250+59000+250250</f>
        <v>20787603</v>
      </c>
      <c r="K7" s="8">
        <f>1154642+35000+15000</f>
        <v>1204642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f>51000+45000+215000</f>
        <v>311000</v>
      </c>
      <c r="I8" s="8">
        <f>12000+130000</f>
        <v>142000</v>
      </c>
      <c r="J8" s="8">
        <f>51000+45000+225000</f>
        <v>321000</v>
      </c>
      <c r="K8" s="8">
        <f>12000+220000</f>
        <v>232000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I9" s="8">
        <v>260000</v>
      </c>
      <c r="K9" s="8">
        <v>168500</v>
      </c>
    </row>
    <row r="10" spans="1:11" x14ac:dyDescent="0.25">
      <c r="C10" t="s">
        <v>196</v>
      </c>
      <c r="F10" s="8">
        <f t="shared" ref="F10:G10" si="0">SUM(F7:F9)</f>
        <v>0</v>
      </c>
      <c r="G10" s="8">
        <f t="shared" si="0"/>
        <v>0</v>
      </c>
      <c r="H10" s="8">
        <f t="shared" ref="H10:I10" si="1">SUM(H7:H9)</f>
        <v>19426190</v>
      </c>
      <c r="I10" s="8">
        <f t="shared" si="1"/>
        <v>1959819</v>
      </c>
      <c r="J10" s="8">
        <f t="shared" ref="J10:K10" si="2">SUM(J7:J9)</f>
        <v>21108603</v>
      </c>
      <c r="K10" s="8">
        <f t="shared" si="2"/>
        <v>1605142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59900</v>
      </c>
      <c r="I12" s="8">
        <v>1000</v>
      </c>
      <c r="J12" s="8">
        <v>9000</v>
      </c>
      <c r="K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f>653813+3250</f>
        <v>657063</v>
      </c>
      <c r="I14" s="8">
        <f>577500+55300</f>
        <v>632800</v>
      </c>
      <c r="J14" s="8">
        <f>1653813+3350</f>
        <v>1657163</v>
      </c>
      <c r="K14" s="8">
        <f>606000+100100</f>
        <v>706100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240100</v>
      </c>
      <c r="I16" s="8">
        <v>155000</v>
      </c>
      <c r="J16" s="8">
        <v>240100</v>
      </c>
      <c r="K16" s="8">
        <v>288579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f>16736800-650000</f>
        <v>16086800</v>
      </c>
      <c r="J19" s="8">
        <v>236800</v>
      </c>
      <c r="K19" s="8">
        <f>20000000+1000000</f>
        <v>21000000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f>650000+713500</f>
        <v>1363500</v>
      </c>
      <c r="I26" s="8">
        <v>650000</v>
      </c>
      <c r="J26" s="8">
        <v>713500</v>
      </c>
      <c r="K26" s="8">
        <v>800150</v>
      </c>
    </row>
    <row r="27" spans="1:11" x14ac:dyDescent="0.25">
      <c r="C27" t="s">
        <v>197</v>
      </c>
      <c r="F27" s="8">
        <f t="shared" ref="F27:G27" si="3">SUM(F18:F26)</f>
        <v>0</v>
      </c>
      <c r="G27" s="8">
        <f t="shared" si="3"/>
        <v>0</v>
      </c>
      <c r="H27" s="8">
        <f t="shared" ref="H27:I27" si="4">SUM(H18:H26)</f>
        <v>17450300</v>
      </c>
      <c r="I27" s="8">
        <f t="shared" si="4"/>
        <v>650000</v>
      </c>
      <c r="J27" s="8">
        <f t="shared" ref="J27:K27" si="5">SUM(J18:J26)</f>
        <v>950300</v>
      </c>
      <c r="K27" s="8">
        <f t="shared" si="5"/>
        <v>21800150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12450</v>
      </c>
      <c r="I29" s="8">
        <v>7950</v>
      </c>
      <c r="J29" s="8">
        <v>13950</v>
      </c>
      <c r="K29" s="8">
        <f>11000+7000</f>
        <v>18000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387500</v>
      </c>
      <c r="J32" s="8">
        <v>387500</v>
      </c>
      <c r="K32" s="8">
        <v>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G35" si="6">SUM(F31:F34)</f>
        <v>0</v>
      </c>
      <c r="G35" s="8">
        <f t="shared" si="6"/>
        <v>0</v>
      </c>
      <c r="H35" s="8">
        <f t="shared" ref="H35:K35" si="7">SUM(H31:H34)</f>
        <v>387500</v>
      </c>
      <c r="I35" s="8">
        <f t="shared" si="7"/>
        <v>0</v>
      </c>
      <c r="J35" s="8">
        <f t="shared" si="7"/>
        <v>387500</v>
      </c>
      <c r="K35" s="8">
        <f t="shared" si="7"/>
        <v>3000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8">F42+F39+F37+F35+F10+F12+F14+F16+F27+F29</f>
        <v>0</v>
      </c>
      <c r="G44" s="8">
        <f t="shared" si="8"/>
        <v>0</v>
      </c>
      <c r="H44" s="8">
        <f t="shared" si="8"/>
        <v>38233503</v>
      </c>
      <c r="I44" s="8">
        <f t="shared" si="8"/>
        <v>3406569</v>
      </c>
      <c r="J44" s="8">
        <f t="shared" si="8"/>
        <v>24366616</v>
      </c>
      <c r="K44" s="8">
        <f t="shared" si="8"/>
        <v>24421971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31" sqref="A3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24783</v>
      </c>
      <c r="J12" s="8">
        <v>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129200</v>
      </c>
      <c r="J14" s="8">
        <v>165000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3000</v>
      </c>
      <c r="J16" s="8">
        <v>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156983</v>
      </c>
      <c r="I44" s="8">
        <f t="shared" si="3"/>
        <v>0</v>
      </c>
      <c r="J44" s="8">
        <f t="shared" si="3"/>
        <v>165000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22" sqref="J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5670</v>
      </c>
      <c r="J7" s="8">
        <v>5899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5670</v>
      </c>
      <c r="I10" s="8">
        <f t="shared" si="0"/>
        <v>0</v>
      </c>
      <c r="J10" s="8">
        <f t="shared" si="0"/>
        <v>5899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  <c r="H18" s="8">
        <v>12000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12000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27670</v>
      </c>
      <c r="I44" s="8">
        <f t="shared" si="3"/>
        <v>0</v>
      </c>
      <c r="J44" s="8">
        <f t="shared" si="3"/>
        <v>5899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f>3378018+387463+35200+7000+10000</f>
        <v>3817681</v>
      </c>
      <c r="J7" s="8">
        <f>3035645+573154+35200+7000+10000</f>
        <v>3660999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f>32500+75000</f>
        <v>107500</v>
      </c>
      <c r="J8" s="8">
        <f>42500+112500</f>
        <v>155000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G10" si="0">SUM(F7:F9)</f>
        <v>0</v>
      </c>
      <c r="G10" s="8">
        <f t="shared" si="0"/>
        <v>0</v>
      </c>
      <c r="H10" s="8">
        <f t="shared" ref="H10:I10" si="1">SUM(H7:H9)</f>
        <v>3925181</v>
      </c>
      <c r="I10" s="8">
        <f t="shared" si="1"/>
        <v>0</v>
      </c>
      <c r="J10" s="8">
        <f t="shared" ref="J10:K10" si="2">SUM(J7:J9)</f>
        <v>3815999</v>
      </c>
      <c r="K10" s="8">
        <f t="shared" si="2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54100</v>
      </c>
      <c r="J12" s="8">
        <v>130000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f>946600+2850</f>
        <v>949450</v>
      </c>
      <c r="J14" s="8">
        <f>971925+2850</f>
        <v>974775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228700</v>
      </c>
      <c r="J16" s="8">
        <v>1228700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f>20000+5000</f>
        <v>25000</v>
      </c>
      <c r="J26" s="8">
        <f>20000+5000</f>
        <v>25000</v>
      </c>
    </row>
    <row r="27" spans="1:11" x14ac:dyDescent="0.25">
      <c r="C27" t="s">
        <v>197</v>
      </c>
      <c r="F27" s="8">
        <f t="shared" ref="F27:G27" si="3">SUM(F18:F26)</f>
        <v>0</v>
      </c>
      <c r="G27" s="8">
        <f t="shared" si="3"/>
        <v>0</v>
      </c>
      <c r="H27" s="8">
        <f t="shared" ref="H27:K27" si="4">SUM(H18:H26)</f>
        <v>25000</v>
      </c>
      <c r="I27" s="8">
        <f t="shared" si="4"/>
        <v>0</v>
      </c>
      <c r="J27" s="8">
        <f t="shared" si="4"/>
        <v>25000</v>
      </c>
      <c r="K27" s="8">
        <f t="shared" si="4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66800</v>
      </c>
      <c r="J29" s="8">
        <v>66800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63000</v>
      </c>
      <c r="J32" s="8">
        <v>73000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G35" si="5">SUM(F31:F34)</f>
        <v>0</v>
      </c>
      <c r="G35" s="8">
        <f t="shared" si="5"/>
        <v>0</v>
      </c>
      <c r="H35" s="8">
        <f t="shared" ref="H35:K35" si="6">SUM(H31:H34)</f>
        <v>63000</v>
      </c>
      <c r="I35" s="8">
        <f t="shared" si="6"/>
        <v>0</v>
      </c>
      <c r="J35" s="8">
        <f t="shared" si="6"/>
        <v>73000</v>
      </c>
      <c r="K35" s="8">
        <f t="shared" si="6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7">F42+F39+F37+F35+F10+F12+F14+F16+F27+F29</f>
        <v>0</v>
      </c>
      <c r="G44" s="8">
        <f t="shared" si="7"/>
        <v>0</v>
      </c>
      <c r="H44" s="8">
        <f t="shared" si="7"/>
        <v>5312231</v>
      </c>
      <c r="I44" s="8">
        <f t="shared" si="7"/>
        <v>0</v>
      </c>
      <c r="J44" s="8">
        <f t="shared" si="7"/>
        <v>6314274</v>
      </c>
      <c r="K44" s="8">
        <f t="shared" si="7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7" sqref="J7:K4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f>1406779+494451</f>
        <v>1901230</v>
      </c>
      <c r="I7" s="8">
        <f>647984+76641</f>
        <v>724625</v>
      </c>
      <c r="J7" s="8">
        <f>1474490+665734+36000</f>
        <v>2176224</v>
      </c>
      <c r="K7" s="8">
        <f>747506+117718</f>
        <v>865224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f>109000+7500+22500</f>
        <v>139000</v>
      </c>
      <c r="I8" s="8">
        <f>145000+22500</f>
        <v>167500</v>
      </c>
      <c r="J8" s="8">
        <f>109000+7500+30000</f>
        <v>146500</v>
      </c>
      <c r="K8" s="8">
        <f>160000+15000+7500</f>
        <v>182500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I9" s="8">
        <v>209566</v>
      </c>
      <c r="K9" s="8">
        <v>164033</v>
      </c>
    </row>
    <row r="10" spans="1:11" x14ac:dyDescent="0.25">
      <c r="C10" t="s">
        <v>196</v>
      </c>
      <c r="F10" s="8">
        <f t="shared" ref="F10:G10" si="0">SUM(F7:F9)</f>
        <v>0</v>
      </c>
      <c r="G10" s="8">
        <f t="shared" si="0"/>
        <v>0</v>
      </c>
      <c r="H10" s="8">
        <f t="shared" ref="H10:I10" si="1">SUM(H7:H9)</f>
        <v>2040230</v>
      </c>
      <c r="I10" s="8">
        <f t="shared" si="1"/>
        <v>1101691</v>
      </c>
      <c r="J10" s="8">
        <f t="shared" ref="J10:K10" si="2">SUM(J7:J9)</f>
        <v>2322724</v>
      </c>
      <c r="K10" s="8">
        <f t="shared" si="2"/>
        <v>1211757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42900</v>
      </c>
      <c r="I12" s="8">
        <v>69000</v>
      </c>
      <c r="J12" s="8">
        <v>41400</v>
      </c>
      <c r="K12" s="8">
        <v>55500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f>208500+2500</f>
        <v>211000</v>
      </c>
      <c r="I14" s="8">
        <f>87100+3500</f>
        <v>90600</v>
      </c>
      <c r="J14" s="8">
        <f>442842+2500</f>
        <v>445342</v>
      </c>
      <c r="K14" s="8">
        <f>146500+3500</f>
        <v>150000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269500</v>
      </c>
      <c r="I16" s="8">
        <v>128900</v>
      </c>
      <c r="J16" s="8">
        <v>636421</v>
      </c>
      <c r="K16" s="8">
        <v>133500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v>15000</v>
      </c>
      <c r="J19" s="8">
        <v>15000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8500</v>
      </c>
      <c r="J20" s="8">
        <v>8500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73000</v>
      </c>
      <c r="I26" s="8">
        <v>73446</v>
      </c>
      <c r="J26" s="8">
        <f>469737+5000+1500-8500</f>
        <v>467737</v>
      </c>
      <c r="K26" s="8">
        <v>77000</v>
      </c>
    </row>
    <row r="27" spans="1:11" x14ac:dyDescent="0.25">
      <c r="C27" t="s">
        <v>197</v>
      </c>
      <c r="F27" s="8">
        <f t="shared" ref="F27:G27" si="3">SUM(F18:F26)</f>
        <v>0</v>
      </c>
      <c r="G27" s="8">
        <f t="shared" si="3"/>
        <v>0</v>
      </c>
      <c r="H27" s="8">
        <f t="shared" ref="H27:I27" si="4">SUM(H18:H26)</f>
        <v>96500</v>
      </c>
      <c r="I27" s="8">
        <f t="shared" si="4"/>
        <v>73446</v>
      </c>
      <c r="J27" s="8">
        <f t="shared" ref="J27:K27" si="5">SUM(J18:J26)</f>
        <v>491237</v>
      </c>
      <c r="K27" s="8">
        <f t="shared" si="5"/>
        <v>77000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110000</v>
      </c>
      <c r="I29" s="8">
        <v>62000</v>
      </c>
      <c r="J29" s="8">
        <v>110000</v>
      </c>
      <c r="K29" s="8">
        <v>72500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8000</v>
      </c>
      <c r="I32" s="8">
        <v>5000</v>
      </c>
      <c r="J32" s="8">
        <v>8000</v>
      </c>
      <c r="K32" s="8">
        <v>23500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G35" si="6">SUM(F31:F34)</f>
        <v>0</v>
      </c>
      <c r="G35" s="8">
        <f t="shared" si="6"/>
        <v>0</v>
      </c>
      <c r="H35" s="8">
        <f t="shared" ref="H35:I35" si="7">SUM(H31:H34)</f>
        <v>8000</v>
      </c>
      <c r="I35" s="8">
        <f t="shared" si="7"/>
        <v>5000</v>
      </c>
      <c r="J35" s="8">
        <f t="shared" ref="J35:K35" si="8">SUM(J31:J34)</f>
        <v>8000</v>
      </c>
      <c r="K35" s="8">
        <f t="shared" si="8"/>
        <v>23500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9">F42+F39+F37+F35+F10+F12+F14+F16+F27+F29</f>
        <v>0</v>
      </c>
      <c r="G44" s="8">
        <f t="shared" si="9"/>
        <v>0</v>
      </c>
      <c r="H44" s="8">
        <f t="shared" si="9"/>
        <v>2778130</v>
      </c>
      <c r="I44" s="8">
        <f t="shared" si="9"/>
        <v>1530637</v>
      </c>
      <c r="J44" s="8">
        <f t="shared" si="9"/>
        <v>4055124</v>
      </c>
      <c r="K44" s="8">
        <f t="shared" si="9"/>
        <v>1723757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4755325</v>
      </c>
      <c r="J7" s="8">
        <f>4229190+1090568+35000+25000+30000+2000+86000</f>
        <v>5497758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f>57500+15000+15000</f>
        <v>87500</v>
      </c>
      <c r="J8" s="8">
        <f>57500+15000+15000</f>
        <v>87500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H9" s="8">
        <v>9561167</v>
      </c>
      <c r="J9" s="8">
        <f>101000+440000+75000+900000+6975000+10000+3760000-1500000+491896</f>
        <v>11252896</v>
      </c>
    </row>
    <row r="10" spans="1:11" x14ac:dyDescent="0.25">
      <c r="C10" t="s">
        <v>196</v>
      </c>
      <c r="F10" s="8">
        <f t="shared" ref="F10:I10" si="0">SUM(F7:F9)</f>
        <v>0</v>
      </c>
      <c r="G10" s="8">
        <f t="shared" si="0"/>
        <v>0</v>
      </c>
      <c r="H10" s="8">
        <f t="shared" si="0"/>
        <v>14403992</v>
      </c>
      <c r="I10" s="8">
        <f t="shared" si="0"/>
        <v>0</v>
      </c>
      <c r="J10" s="8">
        <f t="shared" ref="J10:K10" si="1">SUM(J7:J9)</f>
        <v>16838154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68238</v>
      </c>
      <c r="J12" s="8">
        <v>101091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f>3005250+89250</f>
        <v>3094500</v>
      </c>
      <c r="J14" s="8">
        <f>3998281+113640</f>
        <v>4111921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704500</v>
      </c>
      <c r="J16" s="8">
        <v>1048833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H19" s="8">
        <v>70000</v>
      </c>
      <c r="J19" s="8">
        <v>70000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10000</v>
      </c>
      <c r="J20" s="8">
        <v>10000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H21" s="8">
        <v>35000</v>
      </c>
      <c r="J21" s="8">
        <v>35000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f>206486+12000</f>
        <v>218486</v>
      </c>
      <c r="J26" s="8">
        <f>321486+12000-70000-10000-35000</f>
        <v>218486</v>
      </c>
    </row>
    <row r="27" spans="1:11" x14ac:dyDescent="0.25">
      <c r="C27" t="s">
        <v>197</v>
      </c>
      <c r="F27" s="8">
        <f t="shared" ref="F27:G27" si="2">SUM(F18:F26)</f>
        <v>0</v>
      </c>
      <c r="G27" s="8">
        <f t="shared" si="2"/>
        <v>0</v>
      </c>
      <c r="H27" s="8">
        <f t="shared" ref="H27:I27" si="3">SUM(H18:H26)</f>
        <v>333486</v>
      </c>
      <c r="I27" s="8">
        <f t="shared" si="3"/>
        <v>0</v>
      </c>
      <c r="J27" s="8">
        <f t="shared" ref="J27:K27" si="4">SUM(J18:J26)</f>
        <v>333486</v>
      </c>
      <c r="K27" s="8">
        <f t="shared" si="4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f>200000+157599</f>
        <v>357599</v>
      </c>
      <c r="J29" s="8">
        <f>336553+200000</f>
        <v>536553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287500</v>
      </c>
      <c r="J32" s="8">
        <v>287500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G35" si="5">SUM(F31:F34)</f>
        <v>0</v>
      </c>
      <c r="G35" s="8">
        <f t="shared" si="5"/>
        <v>0</v>
      </c>
      <c r="H35" s="8">
        <f t="shared" ref="H35:I35" si="6">SUM(H31:H34)</f>
        <v>287500</v>
      </c>
      <c r="I35" s="8">
        <f t="shared" si="6"/>
        <v>0</v>
      </c>
      <c r="J35" s="8">
        <f t="shared" ref="J35:K35" si="7">SUM(J31:J34)</f>
        <v>287500</v>
      </c>
      <c r="K35" s="8">
        <f t="shared" si="7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8">F42+F39+F37+F35+F10+F12+F14+F16+F27+F29</f>
        <v>0</v>
      </c>
      <c r="G44" s="8">
        <f t="shared" si="8"/>
        <v>0</v>
      </c>
      <c r="H44" s="8">
        <f t="shared" si="8"/>
        <v>19249815</v>
      </c>
      <c r="I44" s="8">
        <f t="shared" si="8"/>
        <v>0</v>
      </c>
      <c r="J44" s="8">
        <f t="shared" si="8"/>
        <v>23257538</v>
      </c>
      <c r="K44" s="8">
        <f t="shared" si="8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45" sqref="K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1707500</v>
      </c>
      <c r="I29" s="8">
        <v>9600</v>
      </c>
      <c r="J29" s="8">
        <v>1707500</v>
      </c>
      <c r="K29" s="8">
        <v>9600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1707500</v>
      </c>
      <c r="I44" s="8">
        <f t="shared" si="3"/>
        <v>9600</v>
      </c>
      <c r="J44" s="8">
        <f t="shared" si="3"/>
        <v>1707500</v>
      </c>
      <c r="K44" s="8">
        <f t="shared" si="3"/>
        <v>9600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P13" sqref="P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H7" s="8">
        <v>1638701</v>
      </c>
      <c r="J7" s="8">
        <f>419560+1309919+12500</f>
        <v>1741979</v>
      </c>
      <c r="K7" s="8">
        <v>66363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H8" s="8">
        <v>10000</v>
      </c>
      <c r="J8" s="8">
        <v>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I10" si="0">SUM(F7:F9)</f>
        <v>0</v>
      </c>
      <c r="G10" s="8">
        <f t="shared" si="0"/>
        <v>0</v>
      </c>
      <c r="H10" s="8">
        <f t="shared" si="0"/>
        <v>1648701</v>
      </c>
      <c r="I10" s="8">
        <f t="shared" si="0"/>
        <v>0</v>
      </c>
      <c r="J10" s="8">
        <f t="shared" ref="J10:K10" si="1">SUM(J7:J9)</f>
        <v>1744479</v>
      </c>
      <c r="K10" s="8">
        <f t="shared" si="1"/>
        <v>66363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H14" s="8">
        <v>3967550</v>
      </c>
      <c r="J14" s="8">
        <f>3172412+2050+1209000</f>
        <v>4383462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H16" s="8">
        <v>515000</v>
      </c>
      <c r="J16" s="8">
        <v>575000</v>
      </c>
      <c r="K16" s="8">
        <v>13637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90000</v>
      </c>
      <c r="J20" s="8">
        <v>90000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H26" s="8">
        <v>87000</v>
      </c>
      <c r="J26" s="8">
        <f>247000-90000</f>
        <v>157000</v>
      </c>
    </row>
    <row r="27" spans="1:11" x14ac:dyDescent="0.25">
      <c r="C27" t="s">
        <v>197</v>
      </c>
      <c r="F27" s="8">
        <f t="shared" ref="F27:I27" si="2">SUM(F18:F26)</f>
        <v>0</v>
      </c>
      <c r="G27" s="8">
        <f t="shared" si="2"/>
        <v>0</v>
      </c>
      <c r="H27" s="8">
        <f t="shared" si="2"/>
        <v>177000</v>
      </c>
      <c r="I27" s="8">
        <f t="shared" si="2"/>
        <v>0</v>
      </c>
      <c r="J27" s="8">
        <f t="shared" ref="J27:K27" si="3">SUM(J18:J26)</f>
        <v>247000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5000</v>
      </c>
      <c r="J29" s="8">
        <v>5000</v>
      </c>
      <c r="K29" s="8">
        <v>40000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H32" s="8">
        <v>2696906</v>
      </c>
      <c r="J32" s="8">
        <v>2943913</v>
      </c>
      <c r="K32" s="8">
        <v>60000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I35" si="4">SUM(F31:F34)</f>
        <v>0</v>
      </c>
      <c r="G35" s="8">
        <f t="shared" si="4"/>
        <v>0</v>
      </c>
      <c r="H35" s="8">
        <f t="shared" si="4"/>
        <v>2696906</v>
      </c>
      <c r="I35" s="8">
        <f t="shared" si="4"/>
        <v>0</v>
      </c>
      <c r="J35" s="8">
        <f t="shared" ref="J35:K35" si="5">SUM(J31:J34)</f>
        <v>2943913</v>
      </c>
      <c r="K35" s="8">
        <f t="shared" si="5"/>
        <v>60000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9011157</v>
      </c>
      <c r="I44" s="8">
        <f t="shared" si="6"/>
        <v>0</v>
      </c>
      <c r="J44" s="8">
        <f t="shared" si="6"/>
        <v>9899854</v>
      </c>
      <c r="K44" s="8">
        <f t="shared" si="6"/>
        <v>180000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C2" sqref="C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-5573103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-5573103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F28" sqref="F2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552</v>
      </c>
      <c r="D1" s="1"/>
    </row>
    <row r="2" spans="1:23" x14ac:dyDescent="0.25">
      <c r="A2" s="6" t="s">
        <v>79</v>
      </c>
      <c r="B2" s="9" t="str">
        <f>Revenue!B2</f>
        <v>Louisiana State University - Shreveport</v>
      </c>
      <c r="D2" s="1"/>
    </row>
    <row r="3" spans="1:23" x14ac:dyDescent="0.25">
      <c r="A3" s="6" t="s">
        <v>116</v>
      </c>
      <c r="B3" s="7" t="str">
        <f>Revenue!B3</f>
        <v>600-700</v>
      </c>
      <c r="D3" s="1"/>
    </row>
    <row r="5" spans="1:23" s="3" customFormat="1" ht="15.75" thickBot="1" x14ac:dyDescent="0.3">
      <c r="A5" s="2" t="s">
        <v>342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335</v>
      </c>
      <c r="D6" s="16"/>
      <c r="E6" s="24"/>
      <c r="F6" s="26" t="s">
        <v>336</v>
      </c>
      <c r="G6" s="16"/>
      <c r="H6" s="24"/>
      <c r="I6" s="26" t="s">
        <v>337</v>
      </c>
      <c r="J6" s="16"/>
      <c r="K6" s="24"/>
      <c r="L6" s="26" t="s">
        <v>338</v>
      </c>
      <c r="M6" s="16"/>
      <c r="N6" s="24"/>
      <c r="O6" s="26" t="s">
        <v>339</v>
      </c>
      <c r="P6" s="16"/>
      <c r="Q6" s="24"/>
      <c r="R6" s="26" t="s">
        <v>340</v>
      </c>
      <c r="S6" s="16"/>
      <c r="T6" s="17"/>
      <c r="U6" s="26" t="s">
        <v>341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332</v>
      </c>
      <c r="D7" s="14" t="s">
        <v>333</v>
      </c>
      <c r="E7" s="25" t="s">
        <v>334</v>
      </c>
      <c r="F7" s="27" t="s">
        <v>332</v>
      </c>
      <c r="G7" s="14" t="s">
        <v>333</v>
      </c>
      <c r="H7" s="25" t="s">
        <v>334</v>
      </c>
      <c r="I7" s="27" t="s">
        <v>332</v>
      </c>
      <c r="J7" s="14" t="s">
        <v>333</v>
      </c>
      <c r="K7" s="25" t="s">
        <v>334</v>
      </c>
      <c r="L7" s="27" t="s">
        <v>332</v>
      </c>
      <c r="M7" s="14" t="s">
        <v>333</v>
      </c>
      <c r="N7" s="25" t="s">
        <v>334</v>
      </c>
      <c r="O7" s="27" t="s">
        <v>332</v>
      </c>
      <c r="P7" s="14" t="s">
        <v>333</v>
      </c>
      <c r="Q7" s="25" t="s">
        <v>334</v>
      </c>
      <c r="R7" s="27" t="s">
        <v>332</v>
      </c>
      <c r="S7" s="14" t="s">
        <v>333</v>
      </c>
      <c r="T7" s="15" t="s">
        <v>334</v>
      </c>
      <c r="U7" s="27" t="s">
        <v>332</v>
      </c>
      <c r="V7" s="14" t="s">
        <v>333</v>
      </c>
      <c r="W7" s="15" t="s">
        <v>334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30">
        <v>1000</v>
      </c>
      <c r="H8" s="30">
        <v>1000</v>
      </c>
      <c r="I8" s="31"/>
      <c r="J8" s="30">
        <v>3100</v>
      </c>
      <c r="K8" s="30">
        <v>3100</v>
      </c>
      <c r="L8" s="31"/>
      <c r="M8" s="30">
        <v>1000</v>
      </c>
      <c r="N8" s="30">
        <v>1000</v>
      </c>
      <c r="O8" s="31"/>
      <c r="P8" s="30"/>
      <c r="Q8" s="30"/>
      <c r="R8" s="31"/>
      <c r="S8" s="550"/>
      <c r="T8" s="32"/>
      <c r="U8" s="31">
        <f>R8+O8+L8+I8+F8+C8</f>
        <v>0</v>
      </c>
      <c r="V8" s="31">
        <f>S8+P8+M8+J8+G8+D8</f>
        <v>5100</v>
      </c>
      <c r="W8" s="31">
        <f>T8+Q8+N8+K8+H8+E8</f>
        <v>5100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4"/>
      <c r="Q9" s="34"/>
      <c r="R9" s="35"/>
      <c r="S9" s="551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4"/>
      <c r="Q10" s="34"/>
      <c r="R10" s="35"/>
      <c r="S10" s="551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4"/>
      <c r="H11" s="34"/>
      <c r="I11" s="35"/>
      <c r="J11" s="34"/>
      <c r="K11" s="34"/>
      <c r="L11" s="35"/>
      <c r="M11" s="34"/>
      <c r="N11" s="34"/>
      <c r="O11" s="35"/>
      <c r="P11" s="34"/>
      <c r="Q11" s="34"/>
      <c r="R11" s="35"/>
      <c r="S11" s="551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4"/>
      <c r="Q12" s="34"/>
      <c r="R12" s="35"/>
      <c r="S12" s="551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4">
        <v>388152</v>
      </c>
      <c r="H13" s="34">
        <v>421850</v>
      </c>
      <c r="I13" s="35"/>
      <c r="J13" s="34">
        <f>264350+428400</f>
        <v>692750</v>
      </c>
      <c r="K13" s="34">
        <f>542400+245600</f>
        <v>788000</v>
      </c>
      <c r="L13" s="35"/>
      <c r="M13" s="34">
        <f>67315+364350+233350</f>
        <v>665015</v>
      </c>
      <c r="N13" s="34">
        <f>62815+318850+231600</f>
        <v>613265</v>
      </c>
      <c r="O13" s="35"/>
      <c r="P13" s="34"/>
      <c r="Q13" s="34"/>
      <c r="R13" s="35"/>
      <c r="S13" s="551">
        <v>416723</v>
      </c>
      <c r="T13" s="36">
        <v>474329</v>
      </c>
      <c r="U13" s="35">
        <f t="shared" si="0"/>
        <v>0</v>
      </c>
      <c r="V13" s="35">
        <f t="shared" si="0"/>
        <v>2162640</v>
      </c>
      <c r="W13" s="35">
        <f t="shared" si="0"/>
        <v>2297444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4"/>
      <c r="H14" s="34"/>
      <c r="I14" s="35"/>
      <c r="J14" s="34"/>
      <c r="K14" s="34"/>
      <c r="L14" s="35"/>
      <c r="M14" s="33"/>
      <c r="N14" s="34"/>
      <c r="O14" s="35"/>
      <c r="P14" s="34"/>
      <c r="Q14" s="34"/>
      <c r="R14" s="35"/>
      <c r="S14" s="551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4"/>
      <c r="H15" s="34"/>
      <c r="I15" s="35"/>
      <c r="J15" s="34"/>
      <c r="K15" s="34"/>
      <c r="L15" s="35"/>
      <c r="M15" s="33"/>
      <c r="N15" s="34"/>
      <c r="O15" s="35"/>
      <c r="P15" s="34"/>
      <c r="Q15" s="34"/>
      <c r="R15" s="35"/>
      <c r="S15" s="551"/>
      <c r="T15" s="36"/>
      <c r="U15" s="46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4"/>
      <c r="H16" s="34"/>
      <c r="I16" s="35"/>
      <c r="J16" s="34"/>
      <c r="K16" s="34"/>
      <c r="L16" s="35"/>
      <c r="M16" s="33"/>
      <c r="N16" s="34"/>
      <c r="O16" s="35"/>
      <c r="P16" s="34"/>
      <c r="Q16" s="34"/>
      <c r="R16" s="35"/>
      <c r="S16" s="551"/>
      <c r="T16" s="36"/>
      <c r="U16" s="46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4"/>
      <c r="H17" s="34"/>
      <c r="I17" s="35"/>
      <c r="J17" s="34"/>
      <c r="K17" s="34"/>
      <c r="L17" s="35"/>
      <c r="M17" s="33"/>
      <c r="N17" s="34"/>
      <c r="O17" s="35"/>
      <c r="P17" s="34"/>
      <c r="Q17" s="34"/>
      <c r="R17" s="35"/>
      <c r="S17" s="551"/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4"/>
      <c r="H18" s="34"/>
      <c r="I18" s="35"/>
      <c r="J18" s="34"/>
      <c r="K18" s="34"/>
      <c r="L18" s="35"/>
      <c r="M18" s="33"/>
      <c r="N18" s="34"/>
      <c r="O18" s="35"/>
      <c r="P18" s="34">
        <f>10500+5000</f>
        <v>15500</v>
      </c>
      <c r="Q18" s="34">
        <f>10500+5000</f>
        <v>15500</v>
      </c>
      <c r="R18" s="35"/>
      <c r="S18" s="551">
        <f>80000+8150</f>
        <v>88150</v>
      </c>
      <c r="T18" s="36">
        <f>8150+80000</f>
        <v>88150</v>
      </c>
      <c r="U18" s="46">
        <f t="shared" si="0"/>
        <v>0</v>
      </c>
      <c r="V18" s="35">
        <f t="shared" si="0"/>
        <v>103650</v>
      </c>
      <c r="W18" s="35">
        <f t="shared" si="0"/>
        <v>103650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4"/>
      <c r="H19" s="34"/>
      <c r="I19" s="35"/>
      <c r="J19" s="34"/>
      <c r="K19" s="34"/>
      <c r="L19" s="35"/>
      <c r="M19" s="33"/>
      <c r="N19" s="34"/>
      <c r="O19" s="35"/>
      <c r="P19" s="34"/>
      <c r="Q19" s="34"/>
      <c r="R19" s="35"/>
      <c r="S19" s="551"/>
      <c r="T19" s="36"/>
      <c r="U19" s="46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4"/>
      <c r="H20" s="34"/>
      <c r="I20" s="35"/>
      <c r="J20" s="34"/>
      <c r="K20" s="34"/>
      <c r="L20" s="35"/>
      <c r="M20" s="33"/>
      <c r="N20" s="34"/>
      <c r="O20" s="35"/>
      <c r="P20" s="34"/>
      <c r="Q20" s="34"/>
      <c r="R20" s="35"/>
      <c r="S20" s="551"/>
      <c r="T20" s="548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4"/>
      <c r="H21" s="34"/>
      <c r="I21" s="35"/>
      <c r="J21" s="34"/>
      <c r="K21" s="34"/>
      <c r="L21" s="35"/>
      <c r="M21" s="33"/>
      <c r="N21" s="34"/>
      <c r="O21" s="35"/>
      <c r="P21" s="34"/>
      <c r="Q21" s="34"/>
      <c r="R21" s="35"/>
      <c r="S21" s="551"/>
      <c r="T21" s="548"/>
      <c r="U21" s="46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4"/>
      <c r="H22" s="34"/>
      <c r="I22" s="35"/>
      <c r="J22" s="34"/>
      <c r="K22" s="34"/>
      <c r="L22" s="35"/>
      <c r="M22" s="33"/>
      <c r="N22" s="34"/>
      <c r="O22" s="35"/>
      <c r="P22" s="33"/>
      <c r="Q22" s="34"/>
      <c r="R22" s="35"/>
      <c r="S22" s="551"/>
      <c r="T22" s="548"/>
      <c r="U22" s="46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5"/>
      <c r="H23" s="45"/>
      <c r="I23" s="40"/>
      <c r="J23" s="45"/>
      <c r="K23" s="45"/>
      <c r="L23" s="40"/>
      <c r="M23" s="44"/>
      <c r="N23" s="45"/>
      <c r="O23" s="40"/>
      <c r="P23" s="44"/>
      <c r="Q23" s="45"/>
      <c r="R23" s="40"/>
      <c r="S23" s="552"/>
      <c r="T23" s="549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341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389152</v>
      </c>
      <c r="H24" s="42">
        <f t="shared" si="1"/>
        <v>422850</v>
      </c>
      <c r="I24" s="39">
        <f t="shared" si="1"/>
        <v>0</v>
      </c>
      <c r="J24" s="41">
        <f t="shared" si="1"/>
        <v>695850</v>
      </c>
      <c r="K24" s="42">
        <f t="shared" si="1"/>
        <v>791100</v>
      </c>
      <c r="L24" s="39">
        <f t="shared" si="1"/>
        <v>0</v>
      </c>
      <c r="M24" s="41">
        <f t="shared" si="1"/>
        <v>666015</v>
      </c>
      <c r="N24" s="42">
        <f t="shared" si="1"/>
        <v>614265</v>
      </c>
      <c r="O24" s="39">
        <f t="shared" si="1"/>
        <v>0</v>
      </c>
      <c r="P24" s="41">
        <f t="shared" si="1"/>
        <v>15500</v>
      </c>
      <c r="Q24" s="42">
        <f t="shared" si="1"/>
        <v>15500</v>
      </c>
      <c r="R24" s="39">
        <f t="shared" si="1"/>
        <v>0</v>
      </c>
      <c r="S24" s="41">
        <f t="shared" si="1"/>
        <v>504873</v>
      </c>
      <c r="T24" s="43">
        <f t="shared" si="1"/>
        <v>562479</v>
      </c>
      <c r="U24" s="39">
        <f>SUM(U8:U23)</f>
        <v>0</v>
      </c>
      <c r="V24" s="41">
        <f>SUM(V8:V23)</f>
        <v>2271390</v>
      </c>
      <c r="W24" s="43">
        <f>SUM(W8:W23)</f>
        <v>2406194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343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344</v>
      </c>
      <c r="D28" s="16"/>
      <c r="E28" s="24"/>
      <c r="F28" s="26" t="s">
        <v>335</v>
      </c>
      <c r="G28" s="16"/>
      <c r="H28" s="24"/>
      <c r="I28" s="26" t="s">
        <v>336</v>
      </c>
      <c r="J28" s="16"/>
      <c r="K28" s="24"/>
      <c r="L28" s="26" t="s">
        <v>345</v>
      </c>
      <c r="M28" s="16"/>
      <c r="N28" s="24"/>
      <c r="O28" s="26" t="s">
        <v>337</v>
      </c>
      <c r="P28" s="16"/>
      <c r="Q28" s="24"/>
      <c r="R28" s="26" t="s">
        <v>346</v>
      </c>
      <c r="S28" s="16"/>
      <c r="T28" s="17"/>
      <c r="U28" s="26" t="s">
        <v>340</v>
      </c>
      <c r="V28" s="16"/>
      <c r="W28" s="17"/>
      <c r="X28" s="26" t="s">
        <v>347</v>
      </c>
      <c r="Y28" s="16"/>
      <c r="Z28" s="17"/>
      <c r="AA28" s="26" t="s">
        <v>349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332</v>
      </c>
      <c r="D29" s="14" t="s">
        <v>333</v>
      </c>
      <c r="E29" s="25" t="s">
        <v>334</v>
      </c>
      <c r="F29" s="27" t="s">
        <v>332</v>
      </c>
      <c r="G29" s="14" t="s">
        <v>333</v>
      </c>
      <c r="H29" s="25" t="s">
        <v>334</v>
      </c>
      <c r="I29" s="27" t="s">
        <v>332</v>
      </c>
      <c r="J29" s="14" t="s">
        <v>333</v>
      </c>
      <c r="K29" s="25" t="s">
        <v>334</v>
      </c>
      <c r="L29" s="27" t="s">
        <v>332</v>
      </c>
      <c r="M29" s="14" t="s">
        <v>333</v>
      </c>
      <c r="N29" s="25" t="s">
        <v>334</v>
      </c>
      <c r="O29" s="27" t="s">
        <v>332</v>
      </c>
      <c r="P29" s="14" t="s">
        <v>333</v>
      </c>
      <c r="Q29" s="25" t="s">
        <v>334</v>
      </c>
      <c r="R29" s="38" t="s">
        <v>332</v>
      </c>
      <c r="S29" s="14" t="s">
        <v>333</v>
      </c>
      <c r="T29" s="15" t="s">
        <v>334</v>
      </c>
      <c r="U29" s="27" t="s">
        <v>332</v>
      </c>
      <c r="V29" s="14" t="s">
        <v>333</v>
      </c>
      <c r="W29" s="15" t="s">
        <v>334</v>
      </c>
      <c r="X29" s="27" t="s">
        <v>332</v>
      </c>
      <c r="Y29" s="14" t="s">
        <v>333</v>
      </c>
      <c r="Z29" s="15" t="s">
        <v>334</v>
      </c>
      <c r="AA29" s="27" t="s">
        <v>332</v>
      </c>
      <c r="AB29" s="14" t="s">
        <v>333</v>
      </c>
      <c r="AC29" s="15" t="s">
        <v>334</v>
      </c>
    </row>
    <row r="30" spans="1:29" ht="15.75" thickTop="1" x14ac:dyDescent="0.25">
      <c r="A30" s="18">
        <v>811</v>
      </c>
      <c r="B30" s="19" t="s">
        <v>103</v>
      </c>
      <c r="C30" s="29"/>
      <c r="D30" s="29">
        <v>265488</v>
      </c>
      <c r="E30" s="30">
        <f>308094+15000</f>
        <v>323094</v>
      </c>
      <c r="F30" s="31"/>
      <c r="G30" s="29"/>
      <c r="H30" s="30"/>
      <c r="I30" s="31"/>
      <c r="J30" s="29">
        <v>140502</v>
      </c>
      <c r="K30" s="30">
        <v>135000</v>
      </c>
      <c r="L30" s="31"/>
      <c r="M30" s="29">
        <v>126000</v>
      </c>
      <c r="N30" s="30">
        <f>113500+5000</f>
        <v>118500</v>
      </c>
      <c r="O30" s="31"/>
      <c r="P30" s="29">
        <v>65500</v>
      </c>
      <c r="Q30" s="30">
        <f>60000+3750</f>
        <v>63750</v>
      </c>
      <c r="R30" s="31"/>
      <c r="S30" s="29">
        <v>172000</v>
      </c>
      <c r="T30" s="30">
        <f>10000+75000+51000+3750</f>
        <v>139750</v>
      </c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769490</v>
      </c>
      <c r="AC30" s="31">
        <f>Z30+W30+T30+Q30+N30+K30+H30+E30</f>
        <v>780094</v>
      </c>
    </row>
    <row r="31" spans="1:29" x14ac:dyDescent="0.25">
      <c r="A31" s="20">
        <v>812</v>
      </c>
      <c r="B31" s="21" t="s">
        <v>104</v>
      </c>
      <c r="C31" s="33"/>
      <c r="D31" s="33">
        <v>81885</v>
      </c>
      <c r="E31" s="34">
        <v>81885</v>
      </c>
      <c r="F31" s="35"/>
      <c r="G31" s="33"/>
      <c r="H31" s="34"/>
      <c r="I31" s="35"/>
      <c r="J31" s="33">
        <v>38000</v>
      </c>
      <c r="K31" s="34">
        <v>60000</v>
      </c>
      <c r="L31" s="35"/>
      <c r="M31" s="33">
        <v>35650</v>
      </c>
      <c r="N31" s="34">
        <v>45000</v>
      </c>
      <c r="O31" s="35"/>
      <c r="P31" s="33">
        <v>21500</v>
      </c>
      <c r="Q31" s="34">
        <v>21500</v>
      </c>
      <c r="R31" s="35"/>
      <c r="S31" s="33">
        <v>55700</v>
      </c>
      <c r="T31" s="34">
        <f>1200+30000+17500</f>
        <v>48700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232735</v>
      </c>
      <c r="AC31" s="35">
        <f t="shared" si="2"/>
        <v>257085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73650</v>
      </c>
      <c r="E37" s="34">
        <f>3000+650+70000</f>
        <v>73650</v>
      </c>
      <c r="F37" s="35"/>
      <c r="G37" s="33"/>
      <c r="H37" s="34"/>
      <c r="I37" s="35"/>
      <c r="J37" s="33">
        <v>37000</v>
      </c>
      <c r="K37" s="34">
        <v>45000</v>
      </c>
      <c r="L37" s="35"/>
      <c r="M37" s="33">
        <v>58000</v>
      </c>
      <c r="N37" s="34">
        <v>140000</v>
      </c>
      <c r="O37" s="35"/>
      <c r="P37" s="33">
        <v>57000</v>
      </c>
      <c r="Q37" s="34">
        <v>40000</v>
      </c>
      <c r="R37" s="35"/>
      <c r="S37" s="33">
        <v>85000</v>
      </c>
      <c r="T37" s="34">
        <f>8000+35000+34000</f>
        <v>77000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310650</v>
      </c>
      <c r="AC37" s="35">
        <f t="shared" si="2"/>
        <v>375650</v>
      </c>
    </row>
    <row r="38" spans="1:29" x14ac:dyDescent="0.25">
      <c r="A38" s="20">
        <v>819</v>
      </c>
      <c r="B38" s="21" t="s">
        <v>109</v>
      </c>
      <c r="C38" s="33"/>
      <c r="D38" s="33">
        <v>17500</v>
      </c>
      <c r="E38" s="34">
        <f>10000+7500</f>
        <v>17500</v>
      </c>
      <c r="F38" s="35"/>
      <c r="G38" s="33"/>
      <c r="H38" s="34"/>
      <c r="I38" s="35"/>
      <c r="J38" s="33">
        <v>19500</v>
      </c>
      <c r="K38" s="34">
        <v>19500</v>
      </c>
      <c r="L38" s="35"/>
      <c r="M38" s="33">
        <v>30000</v>
      </c>
      <c r="N38" s="34">
        <v>30000</v>
      </c>
      <c r="O38" s="35"/>
      <c r="P38" s="33">
        <v>20000</v>
      </c>
      <c r="Q38" s="34">
        <v>20000</v>
      </c>
      <c r="R38" s="35"/>
      <c r="S38" s="33">
        <v>47000</v>
      </c>
      <c r="T38" s="34">
        <f>3000+19500+20000</f>
        <v>42500</v>
      </c>
      <c r="U38" s="35"/>
      <c r="V38" s="33"/>
      <c r="W38" s="34"/>
      <c r="X38" s="35"/>
      <c r="Y38" s="33">
        <v>7500</v>
      </c>
      <c r="Z38" s="36">
        <v>7500</v>
      </c>
      <c r="AA38" s="35">
        <f t="shared" si="2"/>
        <v>0</v>
      </c>
      <c r="AB38" s="35">
        <f t="shared" si="2"/>
        <v>141500</v>
      </c>
      <c r="AC38" s="35">
        <f t="shared" si="2"/>
        <v>137000</v>
      </c>
    </row>
    <row r="39" spans="1:29" x14ac:dyDescent="0.25">
      <c r="A39" s="20">
        <v>820</v>
      </c>
      <c r="B39" s="21" t="s">
        <v>85</v>
      </c>
      <c r="C39" s="33"/>
      <c r="D39" s="33">
        <v>62350</v>
      </c>
      <c r="E39" s="34">
        <f>52350+10000</f>
        <v>62350</v>
      </c>
      <c r="F39" s="35"/>
      <c r="G39" s="33"/>
      <c r="H39" s="34"/>
      <c r="I39" s="35"/>
      <c r="J39" s="33">
        <v>18350</v>
      </c>
      <c r="K39" s="34">
        <v>18350</v>
      </c>
      <c r="L39" s="35"/>
      <c r="M39" s="33">
        <v>24850</v>
      </c>
      <c r="N39" s="34">
        <v>55000</v>
      </c>
      <c r="O39" s="35"/>
      <c r="P39" s="33">
        <v>19850</v>
      </c>
      <c r="Q39" s="34">
        <v>19850</v>
      </c>
      <c r="R39" s="35"/>
      <c r="S39" s="33">
        <v>52615</v>
      </c>
      <c r="T39" s="34">
        <f>14415+18350+19850</f>
        <v>52615</v>
      </c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178015</v>
      </c>
      <c r="AC39" s="35">
        <f t="shared" si="2"/>
        <v>208165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>
        <v>4000</v>
      </c>
      <c r="E41" s="34">
        <v>4000</v>
      </c>
      <c r="F41" s="35"/>
      <c r="G41" s="33"/>
      <c r="H41" s="34"/>
      <c r="I41" s="35"/>
      <c r="J41" s="33">
        <v>135800</v>
      </c>
      <c r="K41" s="34">
        <f>125000+10000+10000</f>
        <v>145000</v>
      </c>
      <c r="L41" s="35"/>
      <c r="M41" s="33">
        <v>157000</v>
      </c>
      <c r="N41" s="34">
        <f>17000+140000</f>
        <v>157000</v>
      </c>
      <c r="O41" s="35"/>
      <c r="P41" s="33">
        <v>85500</v>
      </c>
      <c r="Q41" s="34">
        <f>8000+1500+76000</f>
        <v>85500</v>
      </c>
      <c r="R41" s="35"/>
      <c r="S41" s="33">
        <v>253700</v>
      </c>
      <c r="T41" s="34">
        <f>25700+500+10000+5000+127000+8000+1500+76000</f>
        <v>253700</v>
      </c>
      <c r="U41" s="35"/>
      <c r="V41" s="33"/>
      <c r="W41" s="34"/>
      <c r="X41" s="35"/>
      <c r="Y41" s="33">
        <v>3000</v>
      </c>
      <c r="Z41" s="36">
        <v>3000</v>
      </c>
      <c r="AA41" s="35">
        <f t="shared" si="2"/>
        <v>0</v>
      </c>
      <c r="AB41" s="35">
        <f t="shared" si="2"/>
        <v>639000</v>
      </c>
      <c r="AC41" s="35">
        <f t="shared" si="2"/>
        <v>648200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7"/>
      <c r="E44" s="48"/>
      <c r="F44" s="49"/>
      <c r="G44" s="47"/>
      <c r="H44" s="48"/>
      <c r="I44" s="49"/>
      <c r="J44" s="47"/>
      <c r="K44" s="48"/>
      <c r="L44" s="49"/>
      <c r="M44" s="47"/>
      <c r="N44" s="48"/>
      <c r="O44" s="49"/>
      <c r="P44" s="47"/>
      <c r="Q44" s="48"/>
      <c r="R44" s="49"/>
      <c r="S44" s="47"/>
      <c r="T44" s="48"/>
      <c r="U44" s="49"/>
      <c r="V44" s="47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348</v>
      </c>
      <c r="C45" s="41">
        <f t="shared" ref="C45:Z45" si="3">SUM(C30:C44)</f>
        <v>0</v>
      </c>
      <c r="D45" s="41">
        <f t="shared" si="3"/>
        <v>504873</v>
      </c>
      <c r="E45" s="42">
        <f t="shared" si="3"/>
        <v>562479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389152</v>
      </c>
      <c r="K45" s="42">
        <f t="shared" si="3"/>
        <v>422850</v>
      </c>
      <c r="L45" s="39">
        <f t="shared" si="3"/>
        <v>0</v>
      </c>
      <c r="M45" s="41">
        <f t="shared" si="3"/>
        <v>431500</v>
      </c>
      <c r="N45" s="42">
        <f t="shared" si="3"/>
        <v>545500</v>
      </c>
      <c r="O45" s="39">
        <f t="shared" si="3"/>
        <v>0</v>
      </c>
      <c r="P45" s="41">
        <f t="shared" si="3"/>
        <v>269350</v>
      </c>
      <c r="Q45" s="42">
        <f t="shared" si="3"/>
        <v>250600</v>
      </c>
      <c r="R45" s="39">
        <f t="shared" si="3"/>
        <v>0</v>
      </c>
      <c r="S45" s="41">
        <f t="shared" si="3"/>
        <v>666015</v>
      </c>
      <c r="T45" s="42">
        <f t="shared" si="3"/>
        <v>614265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10500</v>
      </c>
      <c r="Z45" s="43">
        <f t="shared" si="3"/>
        <v>10500</v>
      </c>
      <c r="AA45" s="39">
        <f>SUM(AA30:AA44)</f>
        <v>0</v>
      </c>
      <c r="AB45" s="41">
        <f>SUM(AB30:AB44)</f>
        <v>2271390</v>
      </c>
      <c r="AC45" s="43">
        <f>SUM(AC30:AC44)</f>
        <v>2406194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  <c r="C2" s="4"/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600-700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Louisiana State University - Shreveport</v>
      </c>
      <c r="F1" s="392"/>
    </row>
    <row r="2" spans="1:6" ht="24" customHeight="1" x14ac:dyDescent="0.7">
      <c r="A2" s="372" t="s">
        <v>294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295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74" activePane="bottomRight" state="frozen"/>
      <selection pane="topRight" activeCell="B1" sqref="B1"/>
      <selection pane="bottomLeft" activeCell="A6" sqref="A6"/>
      <selection pane="bottomRight" activeCell="A94" sqref="A9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Louisiana State University - Shreveport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442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521</v>
      </c>
      <c r="C5" s="324" t="s">
        <v>521</v>
      </c>
      <c r="D5" s="543" t="s">
        <v>555</v>
      </c>
      <c r="E5" s="324" t="s">
        <v>554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0</v>
      </c>
      <c r="C8" s="332">
        <f>Revenue!H34</f>
        <v>14310970</v>
      </c>
      <c r="D8" s="332">
        <f>Revenue!J34</f>
        <v>13166197</v>
      </c>
      <c r="E8" s="332">
        <f t="shared" ref="E8:E34" si="0">D8-C8</f>
        <v>-1144773</v>
      </c>
      <c r="F8" s="333">
        <f t="shared" ref="F8:F34" si="1">IF(ISBLANK(E8),"  ",IF(C8&gt;0,E8/C8,IF(E8&gt;0,1,0)))</f>
        <v>-7.9992690921719498E-2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7" t="s">
        <v>144</v>
      </c>
      <c r="B10" s="518">
        <f>SUM(B11:B34)</f>
        <v>0</v>
      </c>
      <c r="C10" s="518">
        <f>SUM(C11:C34)</f>
        <v>598519</v>
      </c>
      <c r="D10" s="518">
        <f>SUM(D11:D34)</f>
        <v>611211</v>
      </c>
      <c r="E10" s="518">
        <f t="shared" si="0"/>
        <v>12692</v>
      </c>
      <c r="F10" s="519">
        <f t="shared" si="1"/>
        <v>2.1205676010285387E-2</v>
      </c>
    </row>
    <row r="11" spans="1:6" s="403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3" t="s">
        <v>146</v>
      </c>
      <c r="B12" s="515">
        <f>Revenue!F40</f>
        <v>0</v>
      </c>
      <c r="C12" s="515">
        <f>Revenue!H40</f>
        <v>598519</v>
      </c>
      <c r="D12" s="515">
        <f>Revenue!J40</f>
        <v>611211</v>
      </c>
      <c r="E12" s="516">
        <f t="shared" si="0"/>
        <v>12692</v>
      </c>
      <c r="F12" s="402">
        <f t="shared" si="1"/>
        <v>2.1205676010285387E-2</v>
      </c>
    </row>
    <row r="13" spans="1:6" s="403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3" t="s">
        <v>525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3" t="s">
        <v>150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3" t="s">
        <v>463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3" t="s">
        <v>152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3" t="s">
        <v>153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4" t="s">
        <v>465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4" t="s">
        <v>376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4" t="s">
        <v>464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4" t="s">
        <v>377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4" t="s">
        <v>410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4" t="s">
        <v>458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4" t="s">
        <v>456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4" t="s">
        <v>455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4" t="s">
        <v>459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4" t="s">
        <v>457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4" t="s">
        <v>536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4" t="s">
        <v>564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4" t="s">
        <v>537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2">
        <f t="shared" si="1"/>
        <v>0</v>
      </c>
    </row>
    <row r="34" spans="1:12" s="403" customFormat="1" ht="15" customHeight="1" x14ac:dyDescent="0.25">
      <c r="A34" s="514" t="s">
        <v>538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2">
        <f t="shared" si="1"/>
        <v>0</v>
      </c>
    </row>
    <row r="35" spans="1:12" ht="15" customHeight="1" x14ac:dyDescent="0.25">
      <c r="A35" s="338" t="s">
        <v>155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255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156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255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157</v>
      </c>
      <c r="B40" s="341">
        <f>B39+B38+B36+B10+B9+B8</f>
        <v>0</v>
      </c>
      <c r="C40" s="341">
        <f>C39+C38+C36+C10+C9+C8</f>
        <v>14909489</v>
      </c>
      <c r="D40" s="341">
        <f>D39+D38+D36+D10+D9+D8</f>
        <v>13777408</v>
      </c>
      <c r="E40" s="341">
        <f>D40-C40</f>
        <v>-1132081</v>
      </c>
      <c r="F40" s="342">
        <f>IF(ISBLANK(E40),"  ",IF(C40&gt;0,E40/C40,IF(E40&gt;0,1,0)))</f>
        <v>-7.5930234765255872E-2</v>
      </c>
    </row>
    <row r="41" spans="1:12" ht="15" customHeight="1" x14ac:dyDescent="0.25">
      <c r="A41" s="338" t="s">
        <v>374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368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2">D42-C42</f>
        <v>0</v>
      </c>
      <c r="F42" s="333">
        <f t="shared" ref="F42:F47" si="3">IF(ISBLANK(E42),"  ",IF(C42&gt;0,E42/C42,IF(E42&gt;0,1,0)))</f>
        <v>0</v>
      </c>
    </row>
    <row r="43" spans="1:12" ht="15" customHeight="1" x14ac:dyDescent="0.25">
      <c r="A43" s="344" t="s">
        <v>369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370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4" t="s">
        <v>371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ht="15" customHeight="1" x14ac:dyDescent="0.25">
      <c r="A46" s="345" t="s">
        <v>372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12" s="3" customFormat="1" ht="15" customHeight="1" x14ac:dyDescent="0.25">
      <c r="A47" s="338" t="s">
        <v>373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2"/>
        <v>0</v>
      </c>
      <c r="F47" s="342">
        <f t="shared" si="3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6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6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6" s="3" customFormat="1" ht="15" customHeight="1" x14ac:dyDescent="0.25">
      <c r="A51" s="347" t="s">
        <v>409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6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6" s="3" customFormat="1" ht="15" customHeight="1" x14ac:dyDescent="0.25">
      <c r="A53" s="338" t="s">
        <v>158</v>
      </c>
      <c r="B53" s="346">
        <f>Revenue!F7+Revenue!F20+Revenue!F24+Revenue!F32+Revenue!F77</f>
        <v>0</v>
      </c>
      <c r="C53" s="346">
        <f>Revenue!H7+Revenue!H20+Revenue!H24+Revenue!H32+Revenue!H77</f>
        <v>55994397</v>
      </c>
      <c r="D53" s="346">
        <f>Revenue!J7+Revenue!J20+Revenue!J24+Revenue!J32+Revenue!J77</f>
        <v>55994397</v>
      </c>
      <c r="E53" s="346">
        <f>D53-C53</f>
        <v>0</v>
      </c>
      <c r="F53" s="342">
        <f>IF(ISBLANK(E53),"  ",IF(C53&gt;0,E53/C53,IF(E53&gt;0,1,0)))</f>
        <v>0</v>
      </c>
    </row>
    <row r="54" spans="1:6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6" s="3" customFormat="1" ht="15" customHeight="1" x14ac:dyDescent="0.25">
      <c r="A55" s="349" t="s">
        <v>159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6" ht="15" customHeight="1" x14ac:dyDescent="0.25">
      <c r="A56" s="338"/>
      <c r="B56" s="328"/>
      <c r="C56" s="328"/>
      <c r="D56" s="328"/>
      <c r="E56" s="328"/>
      <c r="F56" s="351"/>
    </row>
    <row r="57" spans="1:6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6" ht="15" customHeight="1" x14ac:dyDescent="0.25">
      <c r="A58" s="337"/>
      <c r="B58" s="336"/>
      <c r="C58" s="336"/>
      <c r="D58" s="336"/>
      <c r="E58" s="336"/>
      <c r="F58" s="329"/>
    </row>
    <row r="59" spans="1:6" s="3" customFormat="1" ht="15" customHeight="1" x14ac:dyDescent="0.25">
      <c r="A59" s="352" t="s">
        <v>160</v>
      </c>
      <c r="B59" s="346">
        <f>B57+B55+B53+B51+B49+B40-B47</f>
        <v>0</v>
      </c>
      <c r="C59" s="346">
        <f>C57+C55+C53+C51+C49+C40-C47</f>
        <v>70903886</v>
      </c>
      <c r="D59" s="346">
        <f>D57+D55+D53+D51+D49+D40-D47</f>
        <v>69771805</v>
      </c>
      <c r="E59" s="346">
        <f>D59-C59</f>
        <v>-1132081</v>
      </c>
      <c r="F59" s="342">
        <f>IF(ISBLANK(E59),"  ",IF(C59&gt;0,E59/C59,IF(E59&gt;0,1,0)))</f>
        <v>-1.5966416847731025E-2</v>
      </c>
    </row>
    <row r="60" spans="1:6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6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6" ht="15" customHeight="1" x14ac:dyDescent="0.25">
      <c r="A62" s="352" t="s">
        <v>161</v>
      </c>
      <c r="B62" s="328"/>
      <c r="C62" s="328"/>
      <c r="D62" s="328"/>
      <c r="E62" s="328"/>
      <c r="F62" s="330"/>
    </row>
    <row r="63" spans="1:6" ht="15" customHeight="1" x14ac:dyDescent="0.25">
      <c r="A63" s="335" t="s">
        <v>162</v>
      </c>
      <c r="B63" s="328">
        <f>Instruction!F44</f>
        <v>0</v>
      </c>
      <c r="C63" s="328">
        <f>Instruction!H44</f>
        <v>38233503</v>
      </c>
      <c r="D63" s="328">
        <f>Instruction!J44</f>
        <v>24366616</v>
      </c>
      <c r="E63" s="328">
        <f t="shared" ref="E63:E76" si="4">D63-C63</f>
        <v>-13866887</v>
      </c>
      <c r="F63" s="333">
        <f t="shared" ref="F63:F76" si="5">IF(ISBLANK(E63),"  ",IF(C63&gt;0,E63/C63,IF(E63&gt;0,1,0)))</f>
        <v>-0.36268941927711934</v>
      </c>
    </row>
    <row r="64" spans="1:6" ht="15" customHeight="1" x14ac:dyDescent="0.25">
      <c r="A64" s="337" t="s">
        <v>163</v>
      </c>
      <c r="B64" s="336">
        <f>Research!F44</f>
        <v>0</v>
      </c>
      <c r="C64" s="336">
        <f>Research!H44</f>
        <v>156983</v>
      </c>
      <c r="D64" s="336">
        <f>Research!J44</f>
        <v>165000</v>
      </c>
      <c r="E64" s="336">
        <f t="shared" si="4"/>
        <v>8017</v>
      </c>
      <c r="F64" s="333">
        <f t="shared" si="5"/>
        <v>5.106922405610799E-2</v>
      </c>
    </row>
    <row r="65" spans="1:6" ht="15" customHeight="1" x14ac:dyDescent="0.25">
      <c r="A65" s="337" t="s">
        <v>164</v>
      </c>
      <c r="B65" s="336">
        <f>'Public Service'!F44</f>
        <v>0</v>
      </c>
      <c r="C65" s="336">
        <f>'Public Service'!H44</f>
        <v>27670</v>
      </c>
      <c r="D65" s="336">
        <f>'Public Service'!J44</f>
        <v>5899</v>
      </c>
      <c r="E65" s="336">
        <f t="shared" si="4"/>
        <v>-21771</v>
      </c>
      <c r="F65" s="333">
        <f t="shared" si="5"/>
        <v>-0.78680881821467297</v>
      </c>
    </row>
    <row r="66" spans="1:6" ht="15" customHeight="1" x14ac:dyDescent="0.25">
      <c r="A66" s="337" t="s">
        <v>165</v>
      </c>
      <c r="B66" s="336">
        <f>'Academic Supp'!F44</f>
        <v>0</v>
      </c>
      <c r="C66" s="336">
        <f>'Academic Supp'!H44</f>
        <v>5312231</v>
      </c>
      <c r="D66" s="336">
        <f>'Academic Supp'!J44</f>
        <v>6314274</v>
      </c>
      <c r="E66" s="336">
        <f t="shared" si="4"/>
        <v>1002043</v>
      </c>
      <c r="F66" s="333">
        <f t="shared" si="5"/>
        <v>0.18862941012919054</v>
      </c>
    </row>
    <row r="67" spans="1:6" ht="15" customHeight="1" x14ac:dyDescent="0.25">
      <c r="A67" s="337" t="s">
        <v>166</v>
      </c>
      <c r="B67" s="336">
        <f>'Student Services'!F44</f>
        <v>0</v>
      </c>
      <c r="C67" s="336">
        <f>'Student Services'!H44</f>
        <v>2778130</v>
      </c>
      <c r="D67" s="336">
        <f>'Student Services'!J44</f>
        <v>4055124</v>
      </c>
      <c r="E67" s="336">
        <f t="shared" si="4"/>
        <v>1276994</v>
      </c>
      <c r="F67" s="333">
        <f t="shared" si="5"/>
        <v>0.45965955516840462</v>
      </c>
    </row>
    <row r="68" spans="1:6" ht="15" customHeight="1" x14ac:dyDescent="0.25">
      <c r="A68" s="337" t="s">
        <v>167</v>
      </c>
      <c r="B68" s="336">
        <f>'Institutional Supp'!F44</f>
        <v>0</v>
      </c>
      <c r="C68" s="336">
        <f>'Institutional Supp'!H44</f>
        <v>19249815</v>
      </c>
      <c r="D68" s="336">
        <f>'Institutional Supp'!J44</f>
        <v>23257538</v>
      </c>
      <c r="E68" s="336">
        <f t="shared" si="4"/>
        <v>4007723</v>
      </c>
      <c r="F68" s="333">
        <f t="shared" si="5"/>
        <v>0.20819540343634471</v>
      </c>
    </row>
    <row r="69" spans="1:6" ht="15" customHeight="1" x14ac:dyDescent="0.25">
      <c r="A69" s="337" t="s">
        <v>168</v>
      </c>
      <c r="B69" s="336">
        <f>Scholarships!F44</f>
        <v>0</v>
      </c>
      <c r="C69" s="336">
        <f>Scholarships!H44</f>
        <v>1707500</v>
      </c>
      <c r="D69" s="336">
        <f>Scholarships!J44</f>
        <v>1707500</v>
      </c>
      <c r="E69" s="336">
        <f t="shared" si="4"/>
        <v>0</v>
      </c>
      <c r="F69" s="333">
        <f t="shared" si="5"/>
        <v>0</v>
      </c>
    </row>
    <row r="70" spans="1:6" ht="15" customHeight="1" x14ac:dyDescent="0.25">
      <c r="A70" s="337" t="s">
        <v>169</v>
      </c>
      <c r="B70" s="336">
        <f>'OP&amp;M'!F44</f>
        <v>0</v>
      </c>
      <c r="C70" s="336">
        <f>'OP&amp;M'!H44</f>
        <v>9011157</v>
      </c>
      <c r="D70" s="336">
        <f>'OP&amp;M'!J44</f>
        <v>9899854</v>
      </c>
      <c r="E70" s="336">
        <f t="shared" si="4"/>
        <v>888697</v>
      </c>
      <c r="F70" s="333">
        <f t="shared" si="5"/>
        <v>9.8621852887481598E-2</v>
      </c>
    </row>
    <row r="71" spans="1:6" s="3" customFormat="1" ht="15" customHeight="1" x14ac:dyDescent="0.25">
      <c r="A71" s="355" t="s">
        <v>170</v>
      </c>
      <c r="B71" s="341">
        <f>SUM(B63:B70)</f>
        <v>0</v>
      </c>
      <c r="C71" s="341">
        <f>SUM(C63:C70)</f>
        <v>76476989</v>
      </c>
      <c r="D71" s="341">
        <f>SUM(D63:D70)</f>
        <v>69771805</v>
      </c>
      <c r="E71" s="341">
        <f t="shared" si="4"/>
        <v>-6705184</v>
      </c>
      <c r="F71" s="342">
        <f t="shared" si="5"/>
        <v>-8.7675836714753499E-2</v>
      </c>
    </row>
    <row r="72" spans="1:6" ht="15" customHeight="1" x14ac:dyDescent="0.25">
      <c r="A72" s="337" t="s">
        <v>171</v>
      </c>
      <c r="B72" s="336">
        <f>Hospitals!F44</f>
        <v>0</v>
      </c>
      <c r="C72" s="336">
        <f>Hospitals!H44</f>
        <v>0</v>
      </c>
      <c r="D72" s="336">
        <f>Hospitals!J44</f>
        <v>0</v>
      </c>
      <c r="E72" s="336">
        <f t="shared" si="4"/>
        <v>0</v>
      </c>
      <c r="F72" s="333">
        <f t="shared" si="5"/>
        <v>0</v>
      </c>
    </row>
    <row r="73" spans="1:6" ht="15" customHeight="1" x14ac:dyDescent="0.25">
      <c r="A73" s="337" t="s">
        <v>172</v>
      </c>
      <c r="B73" s="336">
        <f>Transfers!F44</f>
        <v>0</v>
      </c>
      <c r="C73" s="336">
        <f>Transfers!H44</f>
        <v>-5573103</v>
      </c>
      <c r="D73" s="336">
        <f>Transfers!J44</f>
        <v>0</v>
      </c>
      <c r="E73" s="336">
        <f t="shared" si="4"/>
        <v>5573103</v>
      </c>
      <c r="F73" s="333">
        <f t="shared" si="5"/>
        <v>1</v>
      </c>
    </row>
    <row r="74" spans="1:6" ht="15" customHeight="1" x14ac:dyDescent="0.25">
      <c r="A74" s="337" t="s">
        <v>173</v>
      </c>
      <c r="B74" s="336">
        <f>Athletics!U21+Athletics!U23-Athletics!AA40</f>
        <v>0</v>
      </c>
      <c r="C74" s="336">
        <f>Athletics!V21+Athletics!V23-Athletics!AB40</f>
        <v>0</v>
      </c>
      <c r="D74" s="336">
        <f>Athletics!W21+Athletics!W23-Athletics!AC40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174</v>
      </c>
      <c r="B75" s="336">
        <f>Other!F44</f>
        <v>0</v>
      </c>
      <c r="C75" s="336">
        <f>Other!H44</f>
        <v>0</v>
      </c>
      <c r="D75" s="336">
        <f>Other!J44</f>
        <v>0</v>
      </c>
      <c r="E75" s="336">
        <f t="shared" si="4"/>
        <v>0</v>
      </c>
      <c r="F75" s="333">
        <f t="shared" si="5"/>
        <v>0</v>
      </c>
    </row>
    <row r="76" spans="1:6" s="3" customFormat="1" ht="15" customHeight="1" x14ac:dyDescent="0.25">
      <c r="A76" s="356" t="s">
        <v>175</v>
      </c>
      <c r="B76" s="357">
        <f>B75+B74+B73+B72+B71</f>
        <v>0</v>
      </c>
      <c r="C76" s="357">
        <f>C75+C74+C73+C72+C71</f>
        <v>70903886</v>
      </c>
      <c r="D76" s="357">
        <f>D75+D74+D73+D72+D71</f>
        <v>69771805</v>
      </c>
      <c r="E76" s="357">
        <f t="shared" si="4"/>
        <v>-1132081</v>
      </c>
      <c r="F76" s="342">
        <f t="shared" si="5"/>
        <v>-1.5966416847731025E-2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176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177</v>
      </c>
      <c r="B79" s="332">
        <f>Instruction!F7+Research!F7+'Public Service'!F7+'Academic Supp'!F7+'Student Services'!F7+'Institutional Supp'!F7+Scholarships!F7+'OP&amp;M'!F7+Hospitals!F7+Transfers!F7+Other!F7</f>
        <v>0</v>
      </c>
      <c r="C79" s="332">
        <f>Instruction!H7+Research!H7+'Public Service'!H7+'Academic Supp'!H7+'Student Services'!H7+'Institutional Supp'!H7+Scholarships!H7+'OP&amp;M'!H7+Hospitals!H7+Transfers!H7+Other!H7</f>
        <v>31233797</v>
      </c>
      <c r="D79" s="332">
        <f>Instruction!J7+Research!J7+'Public Service'!J7+'Academic Supp'!J7+'Student Services'!J7+'Institutional Supp'!J7+Scholarships!J7+'OP&amp;M'!J7+Hospitals!J7+Transfers!J7+Other!J7</f>
        <v>33870462</v>
      </c>
      <c r="E79" s="328">
        <f t="shared" ref="E79:E97" si="6">D79-C79</f>
        <v>2636665</v>
      </c>
      <c r="F79" s="333">
        <f t="shared" ref="F79:F97" si="7">IF(ISBLANK(E79),"  ",IF(C79&gt;0,E79/C79,IF(E79&gt;0,1,0)))</f>
        <v>8.4417049902706348E-2</v>
      </c>
    </row>
    <row r="80" spans="1:6" ht="15" customHeight="1" x14ac:dyDescent="0.25">
      <c r="A80" s="337" t="s">
        <v>178</v>
      </c>
      <c r="B80" s="334">
        <f>Instruction!F8+Research!F8+'Public Service'!F8+'Academic Supp'!F8+'Student Services'!F8+'Institutional Supp'!F8+Scholarships!F8+'OP&amp;M'!F8+Hospitals!F8+Transfers!F8+Other!F8</f>
        <v>0</v>
      </c>
      <c r="C80" s="332">
        <f>Instruction!H8+Research!H8+'Public Service'!H8+'Academic Supp'!H8+'Student Services'!H8+'Institutional Supp'!H8+Scholarships!H8+'OP&amp;M'!H8+Hospitals!H8+Transfers!H8+Other!H8</f>
        <v>655000</v>
      </c>
      <c r="D80" s="332">
        <f>Instruction!J8+Research!J8+'Public Service'!J8+'Academic Supp'!J8+'Student Services'!J8+'Institutional Supp'!J8+Scholarships!J8+'OP&amp;M'!J8+Hospitals!J8+Transfers!J8+Other!J8</f>
        <v>712500</v>
      </c>
      <c r="E80" s="336">
        <f t="shared" si="6"/>
        <v>57500</v>
      </c>
      <c r="F80" s="333">
        <f t="shared" si="7"/>
        <v>8.7786259541984726E-2</v>
      </c>
    </row>
    <row r="81" spans="1:6" ht="15" customHeight="1" x14ac:dyDescent="0.25">
      <c r="A81" s="337" t="s">
        <v>179</v>
      </c>
      <c r="B81" s="388">
        <f>Instruction!F9+Research!F9+'Public Service'!F9+'Academic Supp'!F9+'Student Services'!F9+'Institutional Supp'!F9+Scholarships!F9+'OP&amp;M'!F9+Hospitals!F9+Transfers!F9+Other!F9</f>
        <v>0</v>
      </c>
      <c r="C81" s="332">
        <f>Instruction!H9+Research!H9+'Public Service'!H9+'Academic Supp'!H9+'Student Services'!H9+'Institutional Supp'!H9+Scholarships!H9+'OP&amp;M'!H9+Hospitals!H9+Transfers!H9+Other!H9</f>
        <v>9561167</v>
      </c>
      <c r="D81" s="332">
        <f>Instruction!J9+Research!J9+'Public Service'!J9+'Academic Supp'!J9+'Student Services'!J9+'Institutional Supp'!J9+Scholarships!J9+'OP&amp;M'!J9+Hospitals!J9+Transfers!J9+Other!J9</f>
        <v>11252896</v>
      </c>
      <c r="E81" s="336">
        <f t="shared" si="6"/>
        <v>1691729</v>
      </c>
      <c r="F81" s="333">
        <f t="shared" si="7"/>
        <v>0.17693750145771955</v>
      </c>
    </row>
    <row r="82" spans="1:6" s="3" customFormat="1" ht="15" customHeight="1" x14ac:dyDescent="0.25">
      <c r="A82" s="355" t="s">
        <v>180</v>
      </c>
      <c r="B82" s="357">
        <f>SUM(B79:B81)</f>
        <v>0</v>
      </c>
      <c r="C82" s="357">
        <f>SUM(C79:C81)</f>
        <v>41449964</v>
      </c>
      <c r="D82" s="357">
        <f>SUM(D79:D81)</f>
        <v>45835858</v>
      </c>
      <c r="E82" s="341">
        <f t="shared" si="6"/>
        <v>4385894</v>
      </c>
      <c r="F82" s="342">
        <f t="shared" si="7"/>
        <v>0.10581176861818263</v>
      </c>
    </row>
    <row r="83" spans="1:6" ht="15" customHeight="1" x14ac:dyDescent="0.25">
      <c r="A83" s="337" t="s">
        <v>181</v>
      </c>
      <c r="B83" s="334">
        <f>Instruction!F12+Research!F12+'Public Service'!F12+'Academic Supp'!F12+'Student Services'!F12+'Institutional Supp'!F12+Scholarships!F12+'OP&amp;M'!F12+Hospitals!F12+Transfers!F12+Other!F12</f>
        <v>0</v>
      </c>
      <c r="C83" s="334">
        <f>Instruction!H12+Research!H12+'Public Service'!H12+'Academic Supp'!H12+'Student Services'!H12+'Institutional Supp'!H12+Scholarships!H12+'OP&amp;M'!H12+Hospitals!H12+Transfers!H12+Other!H12</f>
        <v>250921</v>
      </c>
      <c r="D83" s="334">
        <f>Instruction!J12+Research!J12+'Public Service'!J12+'Academic Supp'!J12+'Student Services'!J12+'Institutional Supp'!J12+Scholarships!J12+'OP&amp;M'!J12+Hospitals!J12+Transfers!J12+Other!J12</f>
        <v>282491</v>
      </c>
      <c r="E83" s="336">
        <f t="shared" si="6"/>
        <v>31570</v>
      </c>
      <c r="F83" s="333">
        <f t="shared" si="7"/>
        <v>0.12581649204331244</v>
      </c>
    </row>
    <row r="84" spans="1:6" ht="15" customHeight="1" x14ac:dyDescent="0.25">
      <c r="A84" s="337" t="s">
        <v>182</v>
      </c>
      <c r="B84" s="332">
        <f>Instruction!F14+Research!F14+'Public Service'!F14+'Academic Supp'!F14+'Student Services'!F14+'Institutional Supp'!F14+Scholarships!F14+'OP&amp;M'!F14+Hospitals!F14+Transfers!F14+Other!F14</f>
        <v>0</v>
      </c>
      <c r="C84" s="332">
        <f>Instruction!H14+Research!H14+'Public Service'!H14+'Academic Supp'!H14+'Student Services'!H14+'Institutional Supp'!H14+Scholarships!H14+'OP&amp;M'!H14+Hospitals!H14+Transfers!H14+Other!H14</f>
        <v>9008763</v>
      </c>
      <c r="D84" s="332">
        <f>Instruction!J14+Research!J14+'Public Service'!J14+'Academic Supp'!J14+'Student Services'!J14+'Institutional Supp'!J14+Scholarships!J14+'OP&amp;M'!J14+Hospitals!J14+Transfers!J14+Other!J14</f>
        <v>11737663</v>
      </c>
      <c r="E84" s="336">
        <f t="shared" si="6"/>
        <v>2728900</v>
      </c>
      <c r="F84" s="333">
        <f t="shared" si="7"/>
        <v>0.3029161717319015</v>
      </c>
    </row>
    <row r="85" spans="1:6" ht="15" customHeight="1" x14ac:dyDescent="0.25">
      <c r="A85" s="337" t="s">
        <v>183</v>
      </c>
      <c r="B85" s="328">
        <f>Instruction!F16+Research!F16+'Public Service'!F16+'Academic Supp'!F16+'Student Services'!F16+'Institutional Supp'!F16+Scholarships!F16+'OP&amp;M'!F16+Hospitals!F16+Transfers!F16+Other!F16</f>
        <v>0</v>
      </c>
      <c r="C85" s="328">
        <f>Instruction!H16+Research!H16+'Public Service'!H16+'Academic Supp'!H16+'Student Services'!H16+'Institutional Supp'!H16+Scholarships!H16+'OP&amp;M'!H16+Hospitals!H16+Transfers!H16+Other!H16</f>
        <v>1960800</v>
      </c>
      <c r="D85" s="328">
        <f>Instruction!J16+Research!J16+'Public Service'!J16+'Academic Supp'!J16+'Student Services'!J16+'Institutional Supp'!J16+Scholarships!J16+'OP&amp;M'!J16+Hospitals!J16+Transfers!J16+Other!J16</f>
        <v>3729054</v>
      </c>
      <c r="E85" s="336">
        <f t="shared" si="6"/>
        <v>1768254</v>
      </c>
      <c r="F85" s="333">
        <f t="shared" si="7"/>
        <v>0.90180232558139539</v>
      </c>
    </row>
    <row r="86" spans="1:6" s="3" customFormat="1" ht="15" customHeight="1" x14ac:dyDescent="0.25">
      <c r="A86" s="339" t="s">
        <v>184</v>
      </c>
      <c r="B86" s="357">
        <f>SUM(B83:B85)</f>
        <v>0</v>
      </c>
      <c r="C86" s="357">
        <f>SUM(C83:C85)</f>
        <v>11220484</v>
      </c>
      <c r="D86" s="357">
        <f>SUM(D83:D85)</f>
        <v>15749208</v>
      </c>
      <c r="E86" s="341">
        <f t="shared" si="6"/>
        <v>4528724</v>
      </c>
      <c r="F86" s="342">
        <f t="shared" si="7"/>
        <v>0.40361217929636545</v>
      </c>
    </row>
    <row r="87" spans="1:6" ht="15" customHeight="1" x14ac:dyDescent="0.25">
      <c r="A87" s="337" t="s">
        <v>185</v>
      </c>
      <c r="B87" s="328">
        <f>Instruction!F27+Research!F27+'Public Service'!F27+'Academic Supp'!F27+'Student Services'!F27+'Institutional Supp'!F27+Scholarships!F27+'OP&amp;M'!F27+Hospitals!F27+Transfers!F27+Other!F27</f>
        <v>0</v>
      </c>
      <c r="C87" s="328">
        <f>Instruction!H27+Research!H27+'Public Service'!H27+'Academic Supp'!H27+'Student Services'!H27+'Institutional Supp'!H27+Scholarships!H27+'OP&amp;M'!H27+Hospitals!H27+Transfers!H27+Other!H27</f>
        <v>18094286</v>
      </c>
      <c r="D87" s="328">
        <f>Instruction!J27+Research!J27+'Public Service'!J27+'Academic Supp'!J27+'Student Services'!J27+'Institutional Supp'!J27+Scholarships!J27+'OP&amp;M'!J27+Hospitals!J27+Transfers!J27++Other!J27</f>
        <v>2047023</v>
      </c>
      <c r="E87" s="336">
        <f t="shared" si="6"/>
        <v>-16047263</v>
      </c>
      <c r="F87" s="333">
        <f t="shared" si="7"/>
        <v>-0.88686909226481769</v>
      </c>
    </row>
    <row r="88" spans="1:6" ht="15" customHeight="1" x14ac:dyDescent="0.25">
      <c r="A88" s="337" t="s">
        <v>186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-3303754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2439803</v>
      </c>
      <c r="E88" s="336">
        <f t="shared" si="6"/>
        <v>5743557</v>
      </c>
      <c r="F88" s="333">
        <f t="shared" si="7"/>
        <v>1</v>
      </c>
    </row>
    <row r="89" spans="1:6" ht="15" customHeight="1" x14ac:dyDescent="0.25">
      <c r="A89" s="337" t="s">
        <v>187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6"/>
        <v>0</v>
      </c>
      <c r="F89" s="333">
        <f t="shared" si="7"/>
        <v>0</v>
      </c>
    </row>
    <row r="90" spans="1:6" ht="15" customHeight="1" x14ac:dyDescent="0.25">
      <c r="A90" s="337" t="s">
        <v>188</v>
      </c>
      <c r="B90" s="336">
        <f>Instruction!F39+Research!F39+'Public Service'!F39+'Academic Supp'!F39+'Student Services'!F39+'Institutional Supp'!F39+Scholarships!F39+'OP&amp;M'!F39+Hospitals!F39+Transfers!F39+Other!F39</f>
        <v>0</v>
      </c>
      <c r="C90" s="336">
        <f>Instruction!H39+Research!H39+'Public Service'!H39+'Academic Supp'!H39+'Student Services'!H39+'Institutional Supp'!H39+Scholarships!H39+'OP&amp;M'!H39+Hospitals!H39+Transfers!H39+Other!H39</f>
        <v>0</v>
      </c>
      <c r="D90" s="336">
        <f>Instruction!J39+Research!J39+'Public Service'!J39+'Academic Supp'!J39+'Student Services'!J39+'Institutional Supp'!J39+Scholarships!J39+'OP&amp;M'!J39+Hospitals!J39+Transfers!J39+Other!J39</f>
        <v>0</v>
      </c>
      <c r="E90" s="336">
        <f t="shared" si="6"/>
        <v>0</v>
      </c>
      <c r="F90" s="333">
        <f t="shared" si="7"/>
        <v>0</v>
      </c>
    </row>
    <row r="91" spans="1:6" s="3" customFormat="1" ht="15" customHeight="1" x14ac:dyDescent="0.25">
      <c r="A91" s="339" t="s">
        <v>189</v>
      </c>
      <c r="B91" s="341">
        <f>SUM(B87:B90)</f>
        <v>0</v>
      </c>
      <c r="C91" s="341">
        <f>SUM(C87:C90)</f>
        <v>14790532</v>
      </c>
      <c r="D91" s="341">
        <f>SUM(D87:D90)</f>
        <v>4486826</v>
      </c>
      <c r="E91" s="341">
        <f t="shared" si="6"/>
        <v>-10303706</v>
      </c>
      <c r="F91" s="342">
        <f t="shared" si="7"/>
        <v>-0.69664201395865955</v>
      </c>
    </row>
    <row r="92" spans="1:6" ht="15" customHeight="1" x14ac:dyDescent="0.25">
      <c r="A92" s="337" t="s">
        <v>190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3442906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3699913</v>
      </c>
      <c r="E92" s="336">
        <f t="shared" si="6"/>
        <v>257007</v>
      </c>
      <c r="F92" s="333">
        <f t="shared" si="7"/>
        <v>7.4648276775491407E-2</v>
      </c>
    </row>
    <row r="93" spans="1:6" ht="15" customHeight="1" x14ac:dyDescent="0.25">
      <c r="A93" s="337" t="s">
        <v>191</v>
      </c>
      <c r="B93" s="336">
        <f>Instruction!F31+Research!F31+'Public Service'!F31+'Academic Supp'!F31+'Student Services'!F31+'Institutional Supp'!F31+Scholarships!F31+'OP&amp;M'!F31+Hospitals!F31+Transfers!F31+Other!F31</f>
        <v>0</v>
      </c>
      <c r="C93" s="336">
        <f>Instruction!H31+Research!H31+'Public Service'!H31+'Academic Supp'!H31+'Student Services'!H31+'Institutional Supp'!H31+Scholarships!H31+'OP&amp;M'!H31+Hospitals!H31+Transfers!H31+Other!H31</f>
        <v>0</v>
      </c>
      <c r="D93" s="336">
        <f>Instruction!J31+Research!J31+'Public Service'!J31+'Academic Supp'!J31+'Student Services'!J31+'Institutional Supp'!J31+Scholarships!J31+'OP&amp;M'!J31+Hospitals!J31+Transfers!J31+Other!J31</f>
        <v>0</v>
      </c>
      <c r="E93" s="336">
        <f t="shared" si="6"/>
        <v>0</v>
      </c>
      <c r="F93" s="333">
        <f t="shared" si="7"/>
        <v>0</v>
      </c>
    </row>
    <row r="94" spans="1:6" ht="15" customHeight="1" x14ac:dyDescent="0.25">
      <c r="A94" s="344" t="s">
        <v>192</v>
      </c>
      <c r="B94" s="336">
        <f>Instruction!F33+Research!F33+'Public Service'!F33+'Academic Supp'!F33+'Student Services'!F33+'Institutional Supp'!F33+Scholarships!F33+'OP&amp;M'!F33+Hospitals!F33+Transfers!F33+Other!F33</f>
        <v>0</v>
      </c>
      <c r="C94" s="336">
        <f>Instruction!H33+Research!H33+'Public Service'!H33+'Academic Supp'!H33+'Student Services'!H33+'Institutional Supp'!H33+Scholarships!H33+'OP&amp;M'!H33+Hospitals!H33+Transfers!H33+Other!H33</f>
        <v>0</v>
      </c>
      <c r="D94" s="336">
        <f>Instruction!J33+Research!J33+'Public Service'!J33+'Academic Supp'!J33+'Student Services'!J33+'Institutional Supp'!J33+Scholarships!J33+'OP&amp;M'!J33+Hospitals!J33+Transfers!J33++Other!J33</f>
        <v>0</v>
      </c>
      <c r="E94" s="336">
        <f t="shared" si="6"/>
        <v>0</v>
      </c>
      <c r="F94" s="333">
        <f t="shared" si="7"/>
        <v>0</v>
      </c>
    </row>
    <row r="95" spans="1:6" s="3" customFormat="1" ht="15" customHeight="1" x14ac:dyDescent="0.25">
      <c r="A95" s="358" t="s">
        <v>193</v>
      </c>
      <c r="B95" s="357">
        <f>SUM(B92:B94)</f>
        <v>0</v>
      </c>
      <c r="C95" s="357">
        <f>SUM(C92:C94)</f>
        <v>3442906</v>
      </c>
      <c r="D95" s="357">
        <f>SUM(D92:D94)</f>
        <v>3699913</v>
      </c>
      <c r="E95" s="357">
        <f t="shared" si="6"/>
        <v>257007</v>
      </c>
      <c r="F95" s="342">
        <f t="shared" si="7"/>
        <v>7.4648276775491407E-2</v>
      </c>
    </row>
    <row r="96" spans="1:6" ht="15" customHeight="1" x14ac:dyDescent="0.25">
      <c r="A96" s="344" t="s">
        <v>292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thickBot="1" x14ac:dyDescent="0.3">
      <c r="A97" s="359" t="s">
        <v>175</v>
      </c>
      <c r="B97" s="360">
        <f>B95+B91+B86+B82+B96</f>
        <v>0</v>
      </c>
      <c r="C97" s="360">
        <f>C95+C91+C86+C82+C96</f>
        <v>70903886</v>
      </c>
      <c r="D97" s="361">
        <f>D95+D91+D86+D82+D96</f>
        <v>69771805</v>
      </c>
      <c r="E97" s="360">
        <f t="shared" si="6"/>
        <v>-1132081</v>
      </c>
      <c r="F97" s="362">
        <f t="shared" si="7"/>
        <v>-1.5966416847731025E-2</v>
      </c>
    </row>
    <row r="98" spans="1:6" ht="15" customHeight="1" x14ac:dyDescent="0.25">
      <c r="A98" s="96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6" t="s">
        <v>530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194</v>
      </c>
      <c r="B100" s="137"/>
      <c r="C100" s="137"/>
      <c r="D100" s="137"/>
      <c r="E100" s="137"/>
      <c r="F100" s="318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37" activePane="bottomRight" state="frozen"/>
      <selection pane="topRight" activeCell="B1" sqref="B1"/>
      <selection pane="bottomLeft" activeCell="A6" sqref="A6"/>
      <selection pane="bottomRight" activeCell="A55" sqref="A55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Louisiana State University - Shreveport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199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200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201</v>
      </c>
      <c r="B4" s="299" t="s">
        <v>230</v>
      </c>
      <c r="C4" s="299" t="s">
        <v>202</v>
      </c>
      <c r="D4" s="299" t="s">
        <v>202</v>
      </c>
      <c r="E4" s="300" t="s">
        <v>203</v>
      </c>
      <c r="F4" s="301"/>
    </row>
    <row r="5" spans="1:12" ht="15" customHeight="1" x14ac:dyDescent="0.25">
      <c r="A5" s="196"/>
      <c r="B5" s="302" t="s">
        <v>521</v>
      </c>
      <c r="C5" s="302" t="s">
        <v>521</v>
      </c>
      <c r="D5" s="544" t="s">
        <v>555</v>
      </c>
      <c r="E5" s="302" t="s">
        <v>521</v>
      </c>
    </row>
    <row r="6" spans="1:12" ht="15" customHeight="1" x14ac:dyDescent="0.25">
      <c r="A6" s="222" t="s">
        <v>204</v>
      </c>
      <c r="B6" s="303"/>
      <c r="C6" s="303"/>
      <c r="D6" s="303"/>
      <c r="E6" s="304"/>
    </row>
    <row r="7" spans="1:12" ht="15" customHeight="1" x14ac:dyDescent="0.2">
      <c r="A7" s="497" t="s">
        <v>205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4" t="s">
        <v>206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8" t="s">
        <v>252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8" t="s">
        <v>207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8" t="s">
        <v>253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208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409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209</v>
      </c>
      <c r="B14" s="303"/>
      <c r="C14" s="303"/>
      <c r="D14" s="303"/>
      <c r="E14" s="304"/>
    </row>
    <row r="15" spans="1:12" ht="15" customHeight="1" x14ac:dyDescent="0.25">
      <c r="A15" s="198" t="s">
        <v>210</v>
      </c>
      <c r="B15" s="305"/>
      <c r="C15" s="305"/>
      <c r="D15" s="305"/>
      <c r="E15" s="306"/>
    </row>
    <row r="16" spans="1:12" ht="15" customHeight="1" x14ac:dyDescent="0.2">
      <c r="A16" s="497" t="s">
        <v>211</v>
      </c>
      <c r="B16" s="305">
        <f>Revenue!F7</f>
        <v>0</v>
      </c>
      <c r="C16" s="305">
        <f>Revenue!H7</f>
        <v>51946897</v>
      </c>
      <c r="D16" s="305">
        <f>Revenue!J7</f>
        <v>51946897</v>
      </c>
      <c r="E16" s="305">
        <f>D16-C16</f>
        <v>0</v>
      </c>
    </row>
    <row r="17" spans="1:5" ht="15" customHeight="1" x14ac:dyDescent="0.2">
      <c r="A17" s="497" t="s">
        <v>212</v>
      </c>
      <c r="B17" s="305">
        <f>Revenue!F19</f>
        <v>0</v>
      </c>
      <c r="C17" s="305">
        <f>Revenue!H19</f>
        <v>105000</v>
      </c>
      <c r="D17" s="305">
        <f>Revenue!J19</f>
        <v>105000</v>
      </c>
      <c r="E17" s="305">
        <f>D17-C17</f>
        <v>0</v>
      </c>
    </row>
    <row r="18" spans="1:5" ht="15" customHeight="1" x14ac:dyDescent="0.2">
      <c r="A18" s="497" t="s">
        <v>213</v>
      </c>
      <c r="B18" s="305">
        <f>Revenue!F9</f>
        <v>0</v>
      </c>
      <c r="C18" s="305">
        <f>Revenue!H9</f>
        <v>2080000</v>
      </c>
      <c r="D18" s="305">
        <f>Revenue!J9</f>
        <v>2080000</v>
      </c>
      <c r="E18" s="305">
        <f>D18-C18</f>
        <v>0</v>
      </c>
    </row>
    <row r="19" spans="1:5" ht="15" customHeight="1" x14ac:dyDescent="0.2">
      <c r="A19" s="497" t="s">
        <v>214</v>
      </c>
      <c r="B19" s="305">
        <f>Revenue!F10</f>
        <v>0</v>
      </c>
      <c r="C19" s="305">
        <f>Revenue!H10</f>
        <v>850000</v>
      </c>
      <c r="D19" s="305">
        <f>Revenue!J10</f>
        <v>850000</v>
      </c>
      <c r="E19" s="305">
        <f>D19-C19</f>
        <v>0</v>
      </c>
    </row>
    <row r="20" spans="1:5" ht="15" customHeight="1" x14ac:dyDescent="0.2">
      <c r="A20" s="497" t="s">
        <v>352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7" t="s">
        <v>353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7" t="s">
        <v>413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7" t="s">
        <v>415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7" t="s">
        <v>354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7" t="s">
        <v>355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7" t="s">
        <v>356</v>
      </c>
      <c r="B26" s="305">
        <f>Revenue!F17</f>
        <v>0</v>
      </c>
      <c r="C26" s="305">
        <f>Revenue!H17</f>
        <v>260000</v>
      </c>
      <c r="D26" s="305">
        <f>Revenue!J17</f>
        <v>260000</v>
      </c>
      <c r="E26" s="305">
        <f t="shared" si="1"/>
        <v>0</v>
      </c>
    </row>
    <row r="27" spans="1:5" ht="15" customHeight="1" x14ac:dyDescent="0.2">
      <c r="A27" s="497" t="s">
        <v>357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7" t="s">
        <v>358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7" t="s">
        <v>359</v>
      </c>
      <c r="B29" s="305">
        <f>Revenue!F23</f>
        <v>0</v>
      </c>
      <c r="C29" s="305">
        <f>Revenue!H23</f>
        <v>468000</v>
      </c>
      <c r="D29" s="305">
        <f>Revenue!J23</f>
        <v>468000</v>
      </c>
      <c r="E29" s="305">
        <f>D29-C29</f>
        <v>0</v>
      </c>
    </row>
    <row r="30" spans="1:5" s="152" customFormat="1" ht="15" customHeight="1" x14ac:dyDescent="0.25">
      <c r="A30" s="222" t="s">
        <v>215</v>
      </c>
      <c r="B30" s="307">
        <f>SUM(B16:B29)</f>
        <v>0</v>
      </c>
      <c r="C30" s="307">
        <f>SUM(C16:C29)</f>
        <v>55709897</v>
      </c>
      <c r="D30" s="307">
        <f>SUM(D16:D29)</f>
        <v>55709897</v>
      </c>
      <c r="E30" s="307">
        <f>SUM(E16:E29)</f>
        <v>0</v>
      </c>
    </row>
    <row r="31" spans="1:5" ht="15" customHeight="1" x14ac:dyDescent="0.2">
      <c r="A31" s="499" t="s">
        <v>216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7" t="s">
        <v>217</v>
      </c>
      <c r="B32" s="303">
        <f>Revenue!F28</f>
        <v>0</v>
      </c>
      <c r="C32" s="303">
        <f>Revenue!H28</f>
        <v>250000</v>
      </c>
      <c r="D32" s="303">
        <f>Revenue!J28</f>
        <v>250000</v>
      </c>
      <c r="E32" s="304">
        <f t="shared" si="2"/>
        <v>0</v>
      </c>
    </row>
    <row r="33" spans="1:5" ht="15" customHeight="1" x14ac:dyDescent="0.2">
      <c r="A33" s="500" t="s">
        <v>218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8" t="s">
        <v>219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7" t="s">
        <v>220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500" t="s">
        <v>221</v>
      </c>
      <c r="B36" s="303">
        <f>Revenue!F30</f>
        <v>0</v>
      </c>
      <c r="C36" s="303">
        <f>Revenue!H30</f>
        <v>34500</v>
      </c>
      <c r="D36" s="303">
        <f>Revenue!J30</f>
        <v>34500</v>
      </c>
      <c r="E36" s="304">
        <f t="shared" si="2"/>
        <v>0</v>
      </c>
    </row>
    <row r="37" spans="1:5" ht="15" customHeight="1" x14ac:dyDescent="0.2">
      <c r="A37" s="499" t="s">
        <v>519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222</v>
      </c>
      <c r="B38" s="309">
        <f>B30+SUM(B31:B37)</f>
        <v>0</v>
      </c>
      <c r="C38" s="309">
        <f>C30+SUM(C31:C37)</f>
        <v>55994397</v>
      </c>
      <c r="D38" s="309">
        <f>D30+SUM(D31:D37)</f>
        <v>55994397</v>
      </c>
      <c r="E38" s="310">
        <f>E30+SUM(E31:E37)</f>
        <v>0</v>
      </c>
    </row>
    <row r="39" spans="1:5" ht="15" customHeight="1" x14ac:dyDescent="0.25">
      <c r="A39" s="198" t="s">
        <v>223</v>
      </c>
      <c r="B39" s="305"/>
      <c r="C39" s="305"/>
      <c r="D39" s="305"/>
      <c r="E39" s="306"/>
    </row>
    <row r="40" spans="1:5" ht="15" customHeight="1" x14ac:dyDescent="0.2">
      <c r="A40" s="196" t="s">
        <v>224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225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226</v>
      </c>
      <c r="B42" s="305"/>
      <c r="C42" s="305"/>
      <c r="D42" s="305"/>
      <c r="E42" s="305"/>
    </row>
    <row r="43" spans="1:5" ht="15" customHeight="1" x14ac:dyDescent="0.2">
      <c r="A43" s="196" t="s">
        <v>227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250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228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229</v>
      </c>
      <c r="B47" s="314">
        <f>B45+B38+B12+B13+B46</f>
        <v>0</v>
      </c>
      <c r="C47" s="314">
        <f>C45+C38+C12+C13+C46</f>
        <v>55994397</v>
      </c>
      <c r="D47" s="314">
        <f>D45+D38+D12+D13+D46</f>
        <v>55994397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State University - Shreveport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522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201</v>
      </c>
      <c r="B10" s="205" t="s">
        <v>234</v>
      </c>
      <c r="C10" s="242" t="s">
        <v>195</v>
      </c>
      <c r="D10" s="243" t="s">
        <v>235</v>
      </c>
      <c r="E10" s="242" t="s">
        <v>195</v>
      </c>
      <c r="F10" s="243" t="s">
        <v>195</v>
      </c>
      <c r="G10" s="244" t="s">
        <v>195</v>
      </c>
      <c r="H10" s="205" t="s">
        <v>234</v>
      </c>
      <c r="I10" s="242" t="s">
        <v>195</v>
      </c>
      <c r="J10" s="243" t="s">
        <v>235</v>
      </c>
      <c r="K10" s="242" t="s">
        <v>195</v>
      </c>
      <c r="L10" s="243" t="s">
        <v>195</v>
      </c>
      <c r="M10" s="244" t="s">
        <v>195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14310970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14310970</v>
      </c>
      <c r="G13" s="255">
        <f>IF(ISBLANK(F13),"  ",IF(F82&gt;0,F13/F82,IF(F13&gt;0,1,0)))</f>
        <v>0.15443720739518685</v>
      </c>
      <c r="H13" s="231">
        <f>Revenue!J34</f>
        <v>13166197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13166197</v>
      </c>
      <c r="M13" s="255">
        <f>IF(ISBLANK(L13),"  ",IF(L82&gt;0,L13/L82,IF(L13&gt;0,1,0)))</f>
        <v>0.11449258819849695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598519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598519</v>
      </c>
      <c r="G15" s="541">
        <f>IF(ISBLANK(F15),"  ",IF(F82&gt;0,F15/F82,IF(F15&gt;0,1,0)))</f>
        <v>6.4589334568488253E-3</v>
      </c>
      <c r="H15" s="536">
        <f>SUM(H16:H39)</f>
        <v>611211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611211</v>
      </c>
      <c r="M15" s="541">
        <f>IF(ISBLANK(L15),"  ",IF(L82&gt;0,L15/L82,IF(L15&gt;0,1,0)))</f>
        <v>5.3150601745812799E-3</v>
      </c>
    </row>
    <row r="16" spans="1:13" s="400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3" si="2">D16+B16</f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Revenue!H40</f>
        <v>598519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598519</v>
      </c>
      <c r="G17" s="532">
        <f>IF(ISBLANK(F17),"  ",IF(F82&gt;0,F17/F82,IF(F17&gt;0,1,0)))</f>
        <v>6.4589334568488253E-3</v>
      </c>
      <c r="H17" s="528">
        <f>Revenue!J40</f>
        <v>611211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611211</v>
      </c>
      <c r="M17" s="532">
        <f>IF(ISBLANK(L17),"  ",IF(L82&gt;0,L17/L82,IF(L17&gt;0,1,0)))</f>
        <v>5.3150601745812799E-3</v>
      </c>
    </row>
    <row r="18" spans="1:13" s="401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",IF(F82&gt;0,F18/F82,IF(F18&gt;0,1,0)))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",IF(L82&gt;0,L18/L82,IF(L18&gt;0,1,0)))</f>
        <v>0</v>
      </c>
    </row>
    <row r="19" spans="1:13" s="401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525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150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151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152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153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154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376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378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377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410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458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",IF(F82&gt;0,F31/F82,IF(F31&gt;0,1,0)))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",IF(L82&gt;0,L31/L82,IF(L31&gt;0,1,0)))</f>
        <v>0</v>
      </c>
    </row>
    <row r="32" spans="1:13" s="401" customFormat="1" ht="15" customHeight="1" x14ac:dyDescent="0.2">
      <c r="A32" s="527" t="s">
        <v>456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1" customFormat="1" ht="15" customHeight="1" x14ac:dyDescent="0.2">
      <c r="A33" s="527" t="s">
        <v>455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1" customFormat="1" ht="15" customHeight="1" x14ac:dyDescent="0.2">
      <c r="A34" s="527" t="s">
        <v>459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1" customFormat="1" ht="15" customHeight="1" x14ac:dyDescent="0.2">
      <c r="A35" s="527" t="s">
        <v>457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1" customFormat="1" ht="15" customHeight="1" x14ac:dyDescent="0.2">
      <c r="A36" s="527" t="s">
        <v>536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1" customFormat="1" ht="15" customHeight="1" x14ac:dyDescent="0.2">
      <c r="A37" s="527" t="s">
        <v>564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1" customFormat="1" ht="15" customHeight="1" x14ac:dyDescent="0.2">
      <c r="A38" s="527" t="s">
        <v>537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 t="shared" ref="G38:G39" si="23">IF(ISBLANK(F38),"  ",IF(F88&gt;0,F38/F88,IF(F38&gt;0,1,0)))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 t="shared" ref="M38:M39" si="24">IF(ISBLANK(L38),"  ",IF(L88&gt;0,L38/L88,IF(L38&gt;0,1,0)))</f>
        <v>0</v>
      </c>
    </row>
    <row r="39" spans="1:13" s="401" customFormat="1" ht="15" customHeight="1" x14ac:dyDescent="0.2">
      <c r="A39" s="527" t="s">
        <v>538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 t="shared" si="23"/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 t="shared" si="24"/>
        <v>0</v>
      </c>
    </row>
    <row r="40" spans="1:13" ht="15" customHeight="1" x14ac:dyDescent="0.25">
      <c r="A40" s="215" t="s">
        <v>155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255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255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157</v>
      </c>
      <c r="B45" s="216">
        <f>SUM(B13,B14,B15,B41,B43,B44)</f>
        <v>14909489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14909489</v>
      </c>
      <c r="G45" s="270">
        <f>IF(ISBLANK(F45),"  ",IF(F82&gt;0,F45/F82,IF(F45&gt;0,1,0)))</f>
        <v>0.16089614085203566</v>
      </c>
      <c r="H45" s="216">
        <f>SUM(H13,H14,H15,H41,H43,H44)</f>
        <v>13777408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13777408</v>
      </c>
      <c r="M45" s="270">
        <f>IF(ISBLANK(L45),"  ",IF(L82&gt;0,L45/L82,IF(L45&gt;0,1,0)))</f>
        <v>0.11980764837307822</v>
      </c>
    </row>
    <row r="46" spans="1:13" ht="15" customHeight="1" x14ac:dyDescent="0.25">
      <c r="A46" s="222" t="s">
        <v>204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205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25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6">IF(ISBLANK(H47),"  ",IF(L47&gt;0,H47/L47,IF(H47&gt;0,1,0)))</f>
        <v>0</v>
      </c>
      <c r="J47" s="257">
        <f>Revenue!K87</f>
        <v>0</v>
      </c>
      <c r="K47" s="253">
        <f t="shared" ref="K47:K53" si="27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206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6"/>
        <v>0</v>
      </c>
      <c r="J48" s="261">
        <f>Revenue!K88</f>
        <v>0</v>
      </c>
      <c r="K48" s="258">
        <f t="shared" si="27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252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25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6"/>
        <v>0</v>
      </c>
      <c r="J49" s="261">
        <f>Revenue!K89</f>
        <v>0</v>
      </c>
      <c r="K49" s="258">
        <f t="shared" si="27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207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25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6"/>
        <v>0</v>
      </c>
      <c r="J50" s="261">
        <f>Revenue!K90</f>
        <v>0</v>
      </c>
      <c r="K50" s="258">
        <f t="shared" si="27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253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25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6"/>
        <v>0</v>
      </c>
      <c r="J51" s="261">
        <f>Revenue!K92</f>
        <v>0</v>
      </c>
      <c r="K51" s="258">
        <f t="shared" si="27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208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25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6"/>
        <v>0</v>
      </c>
      <c r="J52" s="271">
        <f>J51+J50+J49+J48+J47</f>
        <v>0</v>
      </c>
      <c r="K52" s="269">
        <f t="shared" si="27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408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25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6"/>
        <v>0</v>
      </c>
      <c r="J53" s="273">
        <f>Revenue!K109</f>
        <v>0</v>
      </c>
      <c r="K53" s="269">
        <f t="shared" si="27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210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241</v>
      </c>
      <c r="B55" s="275">
        <f>Revenue!H7</f>
        <v>51946897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51946897</v>
      </c>
      <c r="G55" s="255">
        <f>IF(ISBLANK(F55),"  ",IF(F82&gt;0,F55/F82,IF(F55&gt;0,1,0)))</f>
        <v>0.56058629886900813</v>
      </c>
      <c r="H55" s="275">
        <f>Revenue!J7</f>
        <v>51946897</v>
      </c>
      <c r="I55" s="251">
        <f t="shared" ref="I55:I73" si="30">IF(ISBLANK(H55),"  ",IF(L55&gt;0,H55/L55,IF(H55&gt;0,1,0)))</f>
        <v>0.72201719832336897</v>
      </c>
      <c r="J55" s="257">
        <f>Revenue!K7</f>
        <v>20000000</v>
      </c>
      <c r="K55" s="253">
        <f t="shared" ref="K55:K73" si="31">IF(ISBLANK(J55),"  ",IF(L55&gt;0,J55/L55,IF(J55&gt;0,1,0)))</f>
        <v>0.27798280167663103</v>
      </c>
      <c r="L55" s="279">
        <f t="shared" ref="L55:L61" si="32">J55+H55</f>
        <v>71946897</v>
      </c>
      <c r="M55" s="255">
        <f>IF(ISBLANK(L55),"  ",IF(L82&gt;0,L55/L82,IF(L55&gt;0,1,0)))</f>
        <v>0.62564660473944567</v>
      </c>
    </row>
    <row r="56" spans="1:13" ht="15" customHeight="1" x14ac:dyDescent="0.2">
      <c r="A56" s="207" t="s">
        <v>242</v>
      </c>
      <c r="B56" s="223">
        <f>Revenue!H19</f>
        <v>105000</v>
      </c>
      <c r="C56" s="256">
        <f t="shared" si="0"/>
        <v>1</v>
      </c>
      <c r="D56" s="261">
        <f>Revenue!I19</f>
        <v>0</v>
      </c>
      <c r="E56" s="258">
        <f t="shared" si="28"/>
        <v>0</v>
      </c>
      <c r="F56" s="280">
        <f t="shared" si="29"/>
        <v>105000</v>
      </c>
      <c r="G56" s="260">
        <f>IF(ISBLANK(F56),"  ",IF(F82&gt;0,F56/F82,IF(F56&gt;0,1,0)))</f>
        <v>1.1331102487458654E-3</v>
      </c>
      <c r="H56" s="223">
        <f>Revenue!J19</f>
        <v>105000</v>
      </c>
      <c r="I56" s="256">
        <f t="shared" si="30"/>
        <v>1</v>
      </c>
      <c r="J56" s="261">
        <f>Revenue!K19</f>
        <v>0</v>
      </c>
      <c r="K56" s="258">
        <f t="shared" si="31"/>
        <v>0</v>
      </c>
      <c r="L56" s="280">
        <f t="shared" si="32"/>
        <v>105000</v>
      </c>
      <c r="M56" s="260">
        <f>IF(ISBLANK(L56),"  ",IF(L82&gt;0,L56/L82,IF(L56&gt;0,1,0)))</f>
        <v>9.1307472923595021E-4</v>
      </c>
    </row>
    <row r="57" spans="1:13" ht="15" customHeight="1" x14ac:dyDescent="0.2">
      <c r="A57" s="281" t="s">
        <v>243</v>
      </c>
      <c r="B57" s="282">
        <f>Revenue!H9</f>
        <v>2080000</v>
      </c>
      <c r="C57" s="256">
        <f t="shared" si="0"/>
        <v>1</v>
      </c>
      <c r="D57" s="283">
        <f>Revenue!I9</f>
        <v>0</v>
      </c>
      <c r="E57" s="258">
        <f t="shared" si="28"/>
        <v>0</v>
      </c>
      <c r="F57" s="284">
        <f t="shared" si="29"/>
        <v>2080000</v>
      </c>
      <c r="G57" s="260">
        <f>IF(ISBLANK(F57),"  ",IF(F82&gt;0,F57/F82,IF(F57&gt;0,1,0)))</f>
        <v>2.244637445134667E-2</v>
      </c>
      <c r="H57" s="282">
        <f>Revenue!J9</f>
        <v>2080000</v>
      </c>
      <c r="I57" s="256">
        <f t="shared" si="30"/>
        <v>1</v>
      </c>
      <c r="J57" s="283">
        <f>Revenue!K9</f>
        <v>0</v>
      </c>
      <c r="K57" s="258">
        <f t="shared" si="31"/>
        <v>0</v>
      </c>
      <c r="L57" s="284">
        <f t="shared" si="32"/>
        <v>2080000</v>
      </c>
      <c r="M57" s="260">
        <f>IF(ISBLANK(L57),"  ",IF(L82&gt;0,L57/L82,IF(L57&gt;0,1,0)))</f>
        <v>1.8087575588674062E-2</v>
      </c>
    </row>
    <row r="58" spans="1:13" ht="15" customHeight="1" x14ac:dyDescent="0.2">
      <c r="A58" s="281" t="s">
        <v>244</v>
      </c>
      <c r="B58" s="282">
        <f>Revenue!H10</f>
        <v>850000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850000</v>
      </c>
      <c r="G58" s="260">
        <f>IF(ISBLANK(F58),"  ",IF(F82&gt;0,F58/F82,IF(F58&gt;0,1,0)))</f>
        <v>9.1727972517522439E-3</v>
      </c>
      <c r="H58" s="282">
        <f>Revenue!J10</f>
        <v>850000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850000</v>
      </c>
      <c r="M58" s="260">
        <f>IF(ISBLANK(L58),"  ",IF(L82&gt;0,L58/L82,IF(L58&gt;0,1,0)))</f>
        <v>7.3915573319100732E-3</v>
      </c>
    </row>
    <row r="59" spans="1:13" ht="15" customHeight="1" x14ac:dyDescent="0.2">
      <c r="A59" s="281" t="s">
        <v>407</v>
      </c>
      <c r="B59" s="282">
        <v>0</v>
      </c>
      <c r="C59" s="256">
        <f>IF(ISBLANK(B59),"  ",IF(F59&gt;0,B59/F59,IF(B59&gt;0,1,0)))</f>
        <v>0</v>
      </c>
      <c r="D59" s="283">
        <f>Athletics!V13</f>
        <v>2162640</v>
      </c>
      <c r="E59" s="258">
        <f>IF(ISBLANK(D59),"  ",IF(F59&gt;0,D59/F59,IF(D59&gt;0,1,0)))</f>
        <v>1</v>
      </c>
      <c r="F59" s="284">
        <f t="shared" si="29"/>
        <v>2162640</v>
      </c>
      <c r="G59" s="260">
        <f>IF(ISBLANK(F59),"  ",IF(F84&gt;0,F59/F84,IF(F59&gt;0,1,0)))</f>
        <v>1</v>
      </c>
      <c r="H59" s="282">
        <v>0</v>
      </c>
      <c r="I59" s="256">
        <f>IF(ISBLANK(H59),"  ",IF(L59&gt;0,H59/L59,IF(H59&gt;0,1,0)))</f>
        <v>0</v>
      </c>
      <c r="J59" s="283">
        <f>Athletics!W13</f>
        <v>2297444</v>
      </c>
      <c r="K59" s="258">
        <f>IF(ISBLANK(J59),"  ",IF(L59&gt;0,J59/L59,IF(J59&gt;0,1,0)))</f>
        <v>1</v>
      </c>
      <c r="L59" s="284">
        <f t="shared" si="32"/>
        <v>2297444</v>
      </c>
      <c r="M59" s="260">
        <f>IF(ISBLANK(L59),"  ",IF(L84&gt;0,L59/L84,IF(L59&gt;0,1,0)))</f>
        <v>1</v>
      </c>
    </row>
    <row r="60" spans="1:13" ht="15" customHeight="1" x14ac:dyDescent="0.2">
      <c r="A60" s="207" t="s">
        <v>251</v>
      </c>
      <c r="B60" s="223">
        <f>Revenue!H11+Revenue!H12+Revenue!H14+Revenue!H15+Revenue!H17+Revenue!H18+Revenue!H22+Revenue!H23+Revenue!H13+Revenue!H16</f>
        <v>728000</v>
      </c>
      <c r="C60" s="256">
        <f t="shared" si="0"/>
        <v>0.10157667085251849</v>
      </c>
      <c r="D60" s="261">
        <f>Revenue!I11+Revenue!I12+Revenue!I14+Revenue!I15+Revenue!I17+Revenue!I18+Revenue!I22+Revenue!I23+Revenue!I13+Revenue!I16</f>
        <v>6439000</v>
      </c>
      <c r="E60" s="258">
        <f t="shared" si="28"/>
        <v>0.89842332914748146</v>
      </c>
      <c r="F60" s="280">
        <f t="shared" si="29"/>
        <v>7167000</v>
      </c>
      <c r="G60" s="260">
        <f>IF(ISBLANK(F60),"  ",IF(F82&gt;0,F60/F82,IF(F60&gt;0,1,0)))</f>
        <v>7.7342868121539218E-2</v>
      </c>
      <c r="H60" s="223">
        <f>Revenue!J11+Revenue!J12+Revenue!J14+Revenue!J15+Revenue!J17+Revenue!J18+Revenue!J22+Revenue!J23+Revenue!J13+Revenue!J16</f>
        <v>728000</v>
      </c>
      <c r="I60" s="256">
        <f t="shared" si="30"/>
        <v>9.3717816683831098E-2</v>
      </c>
      <c r="J60" s="261">
        <f>Revenue!K11+Revenue!K12+Revenue!K14+Revenue!K15+Revenue!K17+Revenue!K18+Revenue!K22+Revenue!K23+Revenue!K13+Revenue!K16</f>
        <v>7040000</v>
      </c>
      <c r="K60" s="258">
        <f t="shared" si="31"/>
        <v>0.90628218331616894</v>
      </c>
      <c r="L60" s="280">
        <f t="shared" si="32"/>
        <v>7768000</v>
      </c>
      <c r="M60" s="260">
        <f>IF(ISBLANK(L60),"  ",IF(L82&gt;0,L60/L82,IF(L60&gt;0,1,0)))</f>
        <v>6.7550138063855819E-2</v>
      </c>
    </row>
    <row r="61" spans="1:13" s="152" customFormat="1" ht="15" customHeight="1" x14ac:dyDescent="0.25">
      <c r="A61" s="221" t="s">
        <v>215</v>
      </c>
      <c r="B61" s="226">
        <f>B60+B58+B57+B56+B55</f>
        <v>55709897</v>
      </c>
      <c r="C61" s="268">
        <f t="shared" si="0"/>
        <v>0.8662504365274305</v>
      </c>
      <c r="D61" s="271">
        <f>D60+D58+D57+D56+D55+D59</f>
        <v>8601640</v>
      </c>
      <c r="E61" s="269">
        <f t="shared" si="28"/>
        <v>0.13374956347256947</v>
      </c>
      <c r="F61" s="285">
        <f>F60+F58+F57+F56+F55+F59</f>
        <v>64311537</v>
      </c>
      <c r="G61" s="270">
        <f>IF(ISBLANK(F61),"  ",IF(F82&gt;0,F61/F82,IF(F61&gt;0,1,0)))</f>
        <v>0.69401963511713272</v>
      </c>
      <c r="H61" s="226">
        <f>H60+H58+H57+H56+H55</f>
        <v>55709897</v>
      </c>
      <c r="I61" s="268">
        <f t="shared" si="30"/>
        <v>0.65504572329898003</v>
      </c>
      <c r="J61" s="271">
        <f>J60+J58+J57+J56+J55+J59</f>
        <v>29337444</v>
      </c>
      <c r="K61" s="269">
        <f t="shared" si="31"/>
        <v>0.34495427670101997</v>
      </c>
      <c r="L61" s="280">
        <f t="shared" si="32"/>
        <v>85047341</v>
      </c>
      <c r="M61" s="270">
        <f>IF(ISBLANK(L61),"  ",IF(L82&gt;0,L61/L82,IF(L61&gt;0,1,0)))</f>
        <v>0.73956740815059552</v>
      </c>
    </row>
    <row r="62" spans="1:13" ht="15" customHeight="1" x14ac:dyDescent="0.2">
      <c r="A62" s="250" t="s">
        <v>216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245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217</v>
      </c>
      <c r="B64" s="208">
        <f>Revenue!H28</f>
        <v>250000</v>
      </c>
      <c r="C64" s="256">
        <f t="shared" si="0"/>
        <v>1</v>
      </c>
      <c r="D64" s="261">
        <f>Revenue!I28</f>
        <v>0</v>
      </c>
      <c r="E64" s="258">
        <f t="shared" si="28"/>
        <v>0</v>
      </c>
      <c r="F64" s="246">
        <f t="shared" si="33"/>
        <v>250000</v>
      </c>
      <c r="G64" s="260">
        <f>IF(ISBLANK(F64),"  ",IF(F82&gt;0,F64/F82,IF(F64&gt;0,1,0)))</f>
        <v>2.6978815446330132E-3</v>
      </c>
      <c r="H64" s="208">
        <f>Revenue!J28</f>
        <v>250000</v>
      </c>
      <c r="I64" s="256">
        <f t="shared" si="30"/>
        <v>1</v>
      </c>
      <c r="J64" s="261">
        <f>Revenue!K28</f>
        <v>0</v>
      </c>
      <c r="K64" s="258">
        <f t="shared" si="31"/>
        <v>0</v>
      </c>
      <c r="L64" s="246">
        <f t="shared" si="34"/>
        <v>250000</v>
      </c>
      <c r="M64" s="260">
        <f>IF(ISBLANK(L64),"  ",IF(L82&gt;0,L64/L82,IF(L64&gt;0,1,0)))</f>
        <v>2.1739874505617863E-3</v>
      </c>
    </row>
    <row r="65" spans="1:13" ht="15" customHeight="1" x14ac:dyDescent="0.2">
      <c r="A65" s="210" t="s">
        <v>218</v>
      </c>
      <c r="B65" s="208">
        <f>Revenue!H74</f>
        <v>0</v>
      </c>
      <c r="C65" s="256">
        <f t="shared" si="0"/>
        <v>0</v>
      </c>
      <c r="D65" s="261">
        <f>Revenue!I74</f>
        <v>722000</v>
      </c>
      <c r="E65" s="258">
        <f t="shared" si="28"/>
        <v>1</v>
      </c>
      <c r="F65" s="246">
        <f t="shared" si="33"/>
        <v>722000</v>
      </c>
      <c r="G65" s="260">
        <f>IF(ISBLANK(F65),"  ",IF(F82&gt;0,F65/F82,IF(F65&gt;0,1,0)))</f>
        <v>7.7914819009001421E-3</v>
      </c>
      <c r="H65" s="208">
        <f>Revenue!J74</f>
        <v>0</v>
      </c>
      <c r="I65" s="256">
        <f t="shared" si="30"/>
        <v>0</v>
      </c>
      <c r="J65" s="261">
        <f>Revenue!K74</f>
        <v>1200000</v>
      </c>
      <c r="K65" s="258">
        <f t="shared" si="31"/>
        <v>1</v>
      </c>
      <c r="L65" s="246">
        <f t="shared" si="34"/>
        <v>1200000</v>
      </c>
      <c r="M65" s="260">
        <f>IF(ISBLANK(L65),"  ",IF(L82&gt;0,L65/L82,IF(L65&gt;0,1,0)))</f>
        <v>1.0435139762696574E-2</v>
      </c>
    </row>
    <row r="66" spans="1:13" ht="15" customHeight="1" x14ac:dyDescent="0.2">
      <c r="A66" s="289" t="s">
        <v>219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8"/>
        <v>0</v>
      </c>
      <c r="F66" s="246">
        <f t="shared" si="33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30"/>
        <v>0</v>
      </c>
      <c r="J66" s="261">
        <f>Revenue!K29</f>
        <v>0</v>
      </c>
      <c r="K66" s="258">
        <f t="shared" si="31"/>
        <v>0</v>
      </c>
      <c r="L66" s="246">
        <f t="shared" si="34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220</v>
      </c>
      <c r="B67" s="208">
        <v>0</v>
      </c>
      <c r="C67" s="256">
        <f t="shared" si="0"/>
        <v>0</v>
      </c>
      <c r="D67" s="261">
        <f>Athletics!V24-Athletics!V21-Athletics!V13-Athletics!V23</f>
        <v>108750</v>
      </c>
      <c r="E67" s="258">
        <f t="shared" si="28"/>
        <v>1</v>
      </c>
      <c r="F67" s="246">
        <f t="shared" si="33"/>
        <v>108750</v>
      </c>
      <c r="G67" s="260">
        <f>IF(ISBLANK(F67),"  ",IF(F82&gt;0,F67/F82,IF(F67&gt;0,1,0)))</f>
        <v>1.1735784719153607E-3</v>
      </c>
      <c r="H67" s="208">
        <v>0</v>
      </c>
      <c r="I67" s="256">
        <f t="shared" si="30"/>
        <v>0</v>
      </c>
      <c r="J67" s="261">
        <f>Athletics!W24-Athletics!W21-Athletics!W13-Athletics!W23</f>
        <v>108750</v>
      </c>
      <c r="K67" s="258">
        <f t="shared" si="31"/>
        <v>1</v>
      </c>
      <c r="L67" s="246">
        <f t="shared" si="34"/>
        <v>108750</v>
      </c>
      <c r="M67" s="260">
        <f>IF(ISBLANK(L67),"  ",IF(L82&gt;0,L67/L82,IF(L67&gt;0,1,0)))</f>
        <v>9.4568454099437703E-4</v>
      </c>
    </row>
    <row r="68" spans="1:13" ht="15" customHeight="1" x14ac:dyDescent="0.2">
      <c r="A68" s="250" t="s">
        <v>246</v>
      </c>
      <c r="B68" s="208">
        <f>Revenue!H85</f>
        <v>0</v>
      </c>
      <c r="C68" s="256">
        <f t="shared" si="0"/>
        <v>0</v>
      </c>
      <c r="D68" s="261">
        <f>Revenue!I85</f>
        <v>3784023</v>
      </c>
      <c r="E68" s="258">
        <f t="shared" si="28"/>
        <v>1</v>
      </c>
      <c r="F68" s="246">
        <f t="shared" si="33"/>
        <v>3784023</v>
      </c>
      <c r="G68" s="260">
        <f>IF(ISBLANK(F68),"  ",IF(F82&gt;0,F68/F82,IF(F68&gt;0,1,0)))</f>
        <v>4.0835383264667395E-2</v>
      </c>
      <c r="H68" s="208">
        <f>Revenue!J85</f>
        <v>0</v>
      </c>
      <c r="I68" s="256">
        <f t="shared" si="30"/>
        <v>0</v>
      </c>
      <c r="J68" s="261">
        <f>Revenue!K85</f>
        <v>3848065</v>
      </c>
      <c r="K68" s="258">
        <f t="shared" si="31"/>
        <v>1</v>
      </c>
      <c r="L68" s="246">
        <f t="shared" si="34"/>
        <v>3848065</v>
      </c>
      <c r="M68" s="260">
        <f>IF(ISBLANK(L68),"  ",IF(L82&gt;0,L68/L82,IF(L68&gt;0,1,0)))</f>
        <v>3.3462580075784162E-2</v>
      </c>
    </row>
    <row r="69" spans="1:13" ht="15" customHeight="1" x14ac:dyDescent="0.2">
      <c r="A69" s="250" t="s">
        <v>247</v>
      </c>
      <c r="B69" s="208">
        <f>Revenue!H79</f>
        <v>0</v>
      </c>
      <c r="C69" s="256">
        <f t="shared" si="0"/>
        <v>0</v>
      </c>
      <c r="D69" s="261">
        <f>Revenue!I79</f>
        <v>0</v>
      </c>
      <c r="E69" s="258">
        <f t="shared" si="28"/>
        <v>0</v>
      </c>
      <c r="F69" s="246">
        <f t="shared" si="33"/>
        <v>0</v>
      </c>
      <c r="G69" s="260">
        <f>IF(ISBLANK(F69),"  ",IF(F82&gt;0,F69/F82,IF(F69&gt;0,1,0)))</f>
        <v>0</v>
      </c>
      <c r="H69" s="208">
        <f>Revenue!J79</f>
        <v>0</v>
      </c>
      <c r="I69" s="256">
        <f t="shared" si="30"/>
        <v>0</v>
      </c>
      <c r="J69" s="261">
        <f>Revenue!K79</f>
        <v>0</v>
      </c>
      <c r="K69" s="258">
        <f t="shared" si="31"/>
        <v>0</v>
      </c>
      <c r="L69" s="246">
        <f t="shared" si="34"/>
        <v>0</v>
      </c>
      <c r="M69" s="260">
        <f>IF(ISBLANK(L69),"  ",IF(L82&gt;0,L69/L82,IF(L69&gt;0,1,0)))</f>
        <v>0</v>
      </c>
    </row>
    <row r="70" spans="1:13" ht="15" customHeight="1" x14ac:dyDescent="0.2">
      <c r="A70" s="196" t="s">
        <v>248</v>
      </c>
      <c r="B70" s="208">
        <f>Revenue!H76+Revenue!H75</f>
        <v>0</v>
      </c>
      <c r="C70" s="256">
        <f t="shared" si="0"/>
        <v>0</v>
      </c>
      <c r="D70" s="261">
        <f>Revenue!I76+Revenue!I75</f>
        <v>1245000</v>
      </c>
      <c r="E70" s="258">
        <f t="shared" si="28"/>
        <v>1</v>
      </c>
      <c r="F70" s="246">
        <f t="shared" si="33"/>
        <v>1245000</v>
      </c>
      <c r="G70" s="260">
        <f>IF(ISBLANK(F70),"  ",IF(F82&gt;0,F70/F82,IF(F70&gt;0,1,0)))</f>
        <v>1.3435450092272405E-2</v>
      </c>
      <c r="H70" s="208">
        <f>Revenue!J76+Revenue!J75</f>
        <v>0</v>
      </c>
      <c r="I70" s="256">
        <f t="shared" si="30"/>
        <v>0</v>
      </c>
      <c r="J70" s="261">
        <f>Revenue!K76+Revenue!K75</f>
        <v>2550000</v>
      </c>
      <c r="K70" s="258">
        <f t="shared" si="31"/>
        <v>1</v>
      </c>
      <c r="L70" s="246">
        <f t="shared" si="34"/>
        <v>2550000</v>
      </c>
      <c r="M70" s="260">
        <f>IF(ISBLANK(L70),"  ",IF(L82&gt;0,L70/L82,IF(L70&gt;0,1,0)))</f>
        <v>2.217467199573022E-2</v>
      </c>
    </row>
    <row r="71" spans="1:13" ht="15" customHeight="1" x14ac:dyDescent="0.2">
      <c r="A71" s="210" t="s">
        <v>221</v>
      </c>
      <c r="B71" s="208">
        <f>Revenue!H30</f>
        <v>34500</v>
      </c>
      <c r="C71" s="256">
        <f t="shared" si="0"/>
        <v>2.0603165123917588E-2</v>
      </c>
      <c r="D71" s="261">
        <f>Revenue!I30</f>
        <v>1640000</v>
      </c>
      <c r="E71" s="258">
        <f t="shared" si="28"/>
        <v>0.97939683487608242</v>
      </c>
      <c r="F71" s="246">
        <f t="shared" si="33"/>
        <v>1674500</v>
      </c>
      <c r="G71" s="260">
        <f>IF(ISBLANK(F71),"  ",IF(F82&gt;0,F71/F82,IF(F71&gt;0,1,0)))</f>
        <v>1.8070410585951921E-2</v>
      </c>
      <c r="H71" s="208">
        <f>Revenue!J30</f>
        <v>34500</v>
      </c>
      <c r="I71" s="256">
        <f t="shared" si="30"/>
        <v>1.9013502342243041E-2</v>
      </c>
      <c r="J71" s="261">
        <f>Revenue!K30</f>
        <v>1780000</v>
      </c>
      <c r="K71" s="258">
        <f t="shared" si="31"/>
        <v>0.98098649765775692</v>
      </c>
      <c r="L71" s="246">
        <f t="shared" si="34"/>
        <v>1814500</v>
      </c>
      <c r="M71" s="260">
        <f>IF(ISBLANK(L71),"  ",IF(L82&gt;0,L71/L82,IF(L71&gt;0,1,0)))</f>
        <v>1.5778800916177445E-2</v>
      </c>
    </row>
    <row r="72" spans="1:13" ht="15" customHeight="1" x14ac:dyDescent="0.2">
      <c r="A72" s="250" t="s">
        <v>520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222</v>
      </c>
      <c r="B73" s="216">
        <f>B61+SUM(B62:B72)</f>
        <v>55994397</v>
      </c>
      <c r="C73" s="268">
        <f t="shared" si="0"/>
        <v>0.7766664525996726</v>
      </c>
      <c r="D73" s="271">
        <f>D61+SUM(D62:D72)</f>
        <v>16101413</v>
      </c>
      <c r="E73" s="269">
        <f t="shared" si="28"/>
        <v>0.22333354740032743</v>
      </c>
      <c r="F73" s="216">
        <f>F61+SUM(F62:F72)</f>
        <v>72095810</v>
      </c>
      <c r="G73" s="270">
        <f>IF(ISBLANK(F73),"  ",IF(F82&gt;0,F73/F82,IF(F73&gt;0,1,0)))</f>
        <v>0.77802382097747291</v>
      </c>
      <c r="H73" s="216">
        <f>H61+SUM(H62:H72)</f>
        <v>55994397</v>
      </c>
      <c r="I73" s="268">
        <f t="shared" si="30"/>
        <v>0.59054198152734838</v>
      </c>
      <c r="J73" s="271">
        <f>J61+SUM(J62:J72)</f>
        <v>38824259</v>
      </c>
      <c r="K73" s="269">
        <f t="shared" si="31"/>
        <v>0.40945801847265162</v>
      </c>
      <c r="L73" s="216">
        <f>L61+SUM(L62:L72)</f>
        <v>94818656</v>
      </c>
      <c r="M73" s="270">
        <f>IF(ISBLANK(L73),"  ",IF(L82&gt;0,L73/L82,IF(L73&gt;0,1,0)))</f>
        <v>0.82453827289254</v>
      </c>
    </row>
    <row r="74" spans="1:13" ht="15" customHeight="1" x14ac:dyDescent="0.25">
      <c r="A74" s="198" t="s">
        <v>223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224</v>
      </c>
      <c r="B75" s="135">
        <f>Revenue!H65</f>
        <v>0</v>
      </c>
      <c r="C75" s="251">
        <f t="shared" si="0"/>
        <v>0</v>
      </c>
      <c r="D75" s="257">
        <f>Revenue!I65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225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226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227</v>
      </c>
      <c r="B78" s="135">
        <f>Revenue!H67</f>
        <v>0</v>
      </c>
      <c r="C78" s="251">
        <f t="shared" si="0"/>
        <v>0</v>
      </c>
      <c r="D78" s="257">
        <f>Revenue!I67</f>
        <v>5290000</v>
      </c>
      <c r="E78" s="253">
        <f>IF(ISBLANK(D78),"  ",IF(F78&gt;0,D78/F78,IF(D78&gt;0,1,0)))</f>
        <v>1</v>
      </c>
      <c r="F78" s="136">
        <f>D78+B78</f>
        <v>5290000</v>
      </c>
      <c r="G78" s="255">
        <f>IF(ISBLANK(F78),"  ",IF(F82&gt;0,F78/F82,IF(F78&gt;0,1,0)))</f>
        <v>5.7087173484434553E-2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6100000</v>
      </c>
      <c r="K78" s="253">
        <f>IF(ISBLANK(J78),"  ",IF(L78&gt;0,J78/L78,IF(J78&gt;0,1,0)))</f>
        <v>1</v>
      </c>
      <c r="L78" s="136">
        <f>J78+H78</f>
        <v>6100000</v>
      </c>
      <c r="M78" s="255">
        <f>IF(ISBLANK(L78),"  ",IF(L82&gt;0,L78/L82,IF(L78&gt;0,1,0)))</f>
        <v>5.3045293793707586E-2</v>
      </c>
    </row>
    <row r="79" spans="1:13" ht="15" customHeight="1" x14ac:dyDescent="0.2">
      <c r="A79" s="207" t="s">
        <v>250</v>
      </c>
      <c r="B79" s="208">
        <f>Revenue!H68+Revenue!H73</f>
        <v>0</v>
      </c>
      <c r="C79" s="256">
        <f t="shared" si="0"/>
        <v>0</v>
      </c>
      <c r="D79" s="261">
        <f>Revenue!I68+Revenue!I73</f>
        <v>370000</v>
      </c>
      <c r="E79" s="258">
        <f>IF(ISBLANK(D79),"  ",IF(F79&gt;0,D79/F79,IF(D79&gt;0,1,0)))</f>
        <v>1</v>
      </c>
      <c r="F79" s="246">
        <f>D79+B79</f>
        <v>370000</v>
      </c>
      <c r="G79" s="260">
        <f>IF(ISBLANK(F79),"  ",IF(F82&gt;0,F79/F82,IF(F79&gt;0,1,0)))</f>
        <v>3.9928646860568594E-3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300000</v>
      </c>
      <c r="K79" s="258">
        <f>IF(ISBLANK(J79),"  ",IF(L79&gt;0,J79/L79,IF(J79&gt;0,1,0)))</f>
        <v>1</v>
      </c>
      <c r="L79" s="246">
        <f>J79+H79</f>
        <v>300000</v>
      </c>
      <c r="M79" s="260">
        <f>IF(ISBLANK(L79),"  ",IF(L82&gt;0,L79/L82,IF(L79&gt;0,1,0)))</f>
        <v>2.6087849406741435E-3</v>
      </c>
    </row>
    <row r="80" spans="1:13" s="152" customFormat="1" ht="15" customHeight="1" x14ac:dyDescent="0.25">
      <c r="A80" s="222" t="s">
        <v>228</v>
      </c>
      <c r="B80" s="290">
        <f>B79+B78+B76+B75</f>
        <v>0</v>
      </c>
      <c r="C80" s="268">
        <f t="shared" si="0"/>
        <v>0</v>
      </c>
      <c r="D80" s="291">
        <f>D79+D78+D76+D75</f>
        <v>5660000</v>
      </c>
      <c r="E80" s="269">
        <f>IF(ISBLANK(D80),"  ",IF(F80&gt;0,D80/F80,IF(D80&gt;0,1,0)))</f>
        <v>1</v>
      </c>
      <c r="F80" s="272">
        <f>F79+F78+F77+F76+F75</f>
        <v>5660000</v>
      </c>
      <c r="G80" s="270">
        <f>IF(ISBLANK(F80),"  ",IF(F82&gt;0,F80/F82,IF(F80&gt;0,1,0)))</f>
        <v>6.1080038170491416E-2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6400000</v>
      </c>
      <c r="K80" s="269">
        <f>IF(ISBLANK(J80),"  ",IF(L80&gt;0,J80/L80,IF(J80&gt;0,1,0)))</f>
        <v>1</v>
      </c>
      <c r="L80" s="272">
        <f>L79+L78+L77+L76+L75</f>
        <v>6400000</v>
      </c>
      <c r="M80" s="270">
        <f>IF(ISBLANK(L80),"  ",IF(L82&gt;0,L80/L82,IF(L80&gt;0,1,0)))</f>
        <v>5.5654078734381725E-2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160</v>
      </c>
      <c r="B82" s="292">
        <f>B80+B73+B52+B45+B53+B81</f>
        <v>70903886</v>
      </c>
      <c r="C82" s="293">
        <f t="shared" si="0"/>
        <v>0.76516114192865226</v>
      </c>
      <c r="D82" s="292">
        <f>D80+D73+D52+D45+D53+D81</f>
        <v>21761413</v>
      </c>
      <c r="E82" s="294">
        <f>IF(ISBLANK(D82),"  ",IF(F82&gt;0,D82/F82,IF(D82&gt;0,1,0)))</f>
        <v>0.23483885807134772</v>
      </c>
      <c r="F82" s="292">
        <f>F80+F73+F52+F45+F53+F81</f>
        <v>92665299</v>
      </c>
      <c r="G82" s="295">
        <f>IF(ISBLANK(F82),"  ",IF(F82&gt;0,F82/F82,IF(F82&gt;0,1,0)))</f>
        <v>1</v>
      </c>
      <c r="H82" s="292">
        <f>H80+H73+H52+H45+H53+H81</f>
        <v>69771805</v>
      </c>
      <c r="I82" s="293">
        <f>IF(ISBLANK(H82),"  ",IF(L82&gt;0,H82/L82,IF(H82&gt;0,1,0)))</f>
        <v>0.60673211389217629</v>
      </c>
      <c r="J82" s="292">
        <f>J80+J73+J52+J45+J53+J81</f>
        <v>45224259</v>
      </c>
      <c r="K82" s="294">
        <f>IF(ISBLANK(J82),"  ",IF(L82&gt;0,J82/L82,IF(J82&gt;0,1,0)))</f>
        <v>0.39326788610782365</v>
      </c>
      <c r="L82" s="292">
        <f>L80+L73+L52+L45+L53+L81</f>
        <v>114996064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249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E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Louisiana State University - Shreveport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556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201</v>
      </c>
      <c r="B10" s="205" t="s">
        <v>234</v>
      </c>
      <c r="C10" s="242" t="s">
        <v>195</v>
      </c>
      <c r="D10" s="243" t="s">
        <v>235</v>
      </c>
      <c r="E10" s="242" t="s">
        <v>195</v>
      </c>
      <c r="F10" s="243" t="s">
        <v>195</v>
      </c>
      <c r="G10" s="244" t="s">
        <v>195</v>
      </c>
      <c r="H10" s="205" t="s">
        <v>234</v>
      </c>
      <c r="I10" s="242" t="s">
        <v>195</v>
      </c>
      <c r="J10" s="243" t="s">
        <v>235</v>
      </c>
      <c r="K10" s="242" t="s">
        <v>195</v>
      </c>
      <c r="L10" s="243" t="s">
        <v>195</v>
      </c>
      <c r="M10" s="244" t="s">
        <v>195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0</v>
      </c>
      <c r="C13" s="251">
        <f>IF(ISBLANK(B13),"  ",IF(F13&gt;0,B13/F13,IF(B13&gt;0,1,0)))</f>
        <v>0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0</v>
      </c>
      <c r="G13" s="255">
        <f>IF(ISBLANK(F13),"  ",IF(F82&gt;0,F13/F82,IF(F13&gt;0,1,0)))</f>
        <v>0</v>
      </c>
      <c r="H13" s="231">
        <f>Revenue!J34</f>
        <v>13166197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13166197</v>
      </c>
      <c r="M13" s="255">
        <f>IF(ISBLANK(L13),"  ",IF(L82&gt;0,L13/L82,IF(L13&gt;0,1,0)))</f>
        <v>0.11449258819849695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0</v>
      </c>
      <c r="C15" s="537">
        <f t="shared" si="2"/>
        <v>0</v>
      </c>
      <c r="D15" s="538">
        <f>SUM(D16:D39)</f>
        <v>0</v>
      </c>
      <c r="E15" s="537">
        <f t="shared" si="3"/>
        <v>0</v>
      </c>
      <c r="F15" s="540">
        <f t="shared" si="0"/>
        <v>0</v>
      </c>
      <c r="G15" s="541">
        <f>IF(ISBLANK(F15),"  ",IF(F83&gt;0,F15/F83,IF(F15&gt;0,1,0)))</f>
        <v>0</v>
      </c>
      <c r="H15" s="536">
        <f>SUM(H16:H39)</f>
        <v>611211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611211</v>
      </c>
      <c r="M15" s="541">
        <f>IF(ISBLANK(L15),"  ",IF(L83&gt;0,L15/L83,IF(L15&gt;0,1,0)))</f>
        <v>1</v>
      </c>
    </row>
    <row r="16" spans="1:13" s="401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",IF(F82&gt;0,F16/F82,IF(F16&gt;0,1,0)))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",IF(L82&gt;0,L16/L82,IF(L16&gt;0,1,0)))</f>
        <v>0</v>
      </c>
    </row>
    <row r="17" spans="1:13" s="401" customFormat="1" ht="15" customHeight="1" x14ac:dyDescent="0.2">
      <c r="A17" s="527" t="s">
        <v>146</v>
      </c>
      <c r="B17" s="528">
        <f>Revenue!F40</f>
        <v>0</v>
      </c>
      <c r="C17" s="529">
        <f t="shared" si="2"/>
        <v>0</v>
      </c>
      <c r="D17" s="530">
        <f>Revenue!G40</f>
        <v>0</v>
      </c>
      <c r="E17" s="524">
        <f t="shared" si="3"/>
        <v>0</v>
      </c>
      <c r="F17" s="531">
        <f t="shared" si="0"/>
        <v>0</v>
      </c>
      <c r="G17" s="532">
        <f>IF(ISBLANK(F17),"  ",IF(F82&gt;0,F17/F82,IF(F17&gt;0,1,0)))</f>
        <v>0</v>
      </c>
      <c r="H17" s="528">
        <f>Revenue!J40</f>
        <v>611211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611211</v>
      </c>
      <c r="M17" s="532">
        <f>IF(ISBLANK(L17),"  ",IF(L82&gt;0,L17/L82,IF(L17&gt;0,1,0)))</f>
        <v>5.3150601745812799E-3</v>
      </c>
    </row>
    <row r="18" spans="1:13" s="401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",IF(F82&gt;0,F18/F82,IF(F18&gt;0,1,0)))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",IF(L82&gt;0,L18/L82,IF(L18&gt;0,1,0)))</f>
        <v>0</v>
      </c>
    </row>
    <row r="19" spans="1:13" s="401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",IF(F82&gt;0,F19/F82,IF(F19&gt;0,1,0)))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",IF(L82&gt;0,L19/L82,IF(L19&gt;0,1,0)))</f>
        <v>0</v>
      </c>
    </row>
    <row r="20" spans="1:13" s="401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",IF(F83&gt;0,F20/F83,IF(F20&gt;0,1,0)))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",IF(L83&gt;0,L20/L83,IF(L20&gt;0,1,0)))</f>
        <v>0</v>
      </c>
    </row>
    <row r="21" spans="1:13" s="401" customFormat="1" ht="15" customHeight="1" x14ac:dyDescent="0.2">
      <c r="A21" s="527" t="s">
        <v>525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",IF(F82&gt;0,F21/F82,IF(F21&gt;0,1,0)))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",IF(L82&gt;0,L21/L82,IF(L21&gt;0,1,0)))</f>
        <v>0</v>
      </c>
    </row>
    <row r="22" spans="1:13" s="401" customFormat="1" ht="15" customHeight="1" x14ac:dyDescent="0.2">
      <c r="A22" s="527" t="s">
        <v>150</v>
      </c>
      <c r="B22" s="528">
        <f>Revenue!F49</f>
        <v>0</v>
      </c>
      <c r="C22" s="529">
        <f t="shared" si="2"/>
        <v>0</v>
      </c>
      <c r="D22" s="530">
        <f>Revenue!G5144</f>
        <v>0</v>
      </c>
      <c r="E22" s="524">
        <f t="shared" si="3"/>
        <v>0</v>
      </c>
      <c r="F22" s="531">
        <f t="shared" si="0"/>
        <v>0</v>
      </c>
      <c r="G22" s="532">
        <f>IF(ISBLANK(F22),"  ",IF(F82&gt;0,F22/F82,IF(F22&gt;0,1,0)))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",IF(L82&gt;0,L22/L82,IF(L22&gt;0,1,0)))</f>
        <v>0</v>
      </c>
    </row>
    <row r="23" spans="1:13" s="401" customFormat="1" ht="15" customHeight="1" x14ac:dyDescent="0.2">
      <c r="A23" s="527" t="s">
        <v>151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",IF(F82&gt;0,F23/F82,IF(F23&gt;0,1,0)))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",IF(L82&gt;0,L23/L82,IF(L23&gt;0,1,0)))</f>
        <v>0</v>
      </c>
    </row>
    <row r="24" spans="1:13" s="401" customFormat="1" ht="15" customHeight="1" x14ac:dyDescent="0.2">
      <c r="A24" s="527" t="s">
        <v>152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",IF(F82&gt;0,F24/F82,IF(F24&gt;0,1,0)))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",IF(L82&gt;0,L24/L82,IF(L24&gt;0,1,0)))</f>
        <v>0</v>
      </c>
    </row>
    <row r="25" spans="1:13" s="401" customFormat="1" ht="15" customHeight="1" x14ac:dyDescent="0.2">
      <c r="A25" s="527" t="s">
        <v>153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",IF(F82&gt;0,F25/F82,IF(F25&gt;0,1,0)))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",IF(L82&gt;0,L25/L82,IF(L25&gt;0,1,0)))</f>
        <v>0</v>
      </c>
    </row>
    <row r="26" spans="1:13" s="401" customFormat="1" ht="15" customHeight="1" x14ac:dyDescent="0.2">
      <c r="A26" s="534" t="s">
        <v>154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",IF(F82&gt;0,F26/F82,IF(F26&gt;0,1,0)))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",IF(L82&gt;0,L26/L82,IF(L26&gt;0,1,0)))</f>
        <v>0</v>
      </c>
    </row>
    <row r="27" spans="1:13" s="401" customFormat="1" ht="15" customHeight="1" x14ac:dyDescent="0.2">
      <c r="A27" s="534" t="s">
        <v>376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",IF(F83&gt;0,F27/F83,IF(F27&gt;0,1,0)))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",IF(L83&gt;0,L27/L83,IF(L27&gt;0,1,0)))</f>
        <v>0</v>
      </c>
    </row>
    <row r="28" spans="1:13" s="401" customFormat="1" ht="15" customHeight="1" x14ac:dyDescent="0.2">
      <c r="A28" s="534" t="s">
        <v>378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",IF(F84&gt;0,F28/F84,IF(F28&gt;0,1,0)))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",IF(L84&gt;0,L28/L84,IF(L28&gt;0,1,0)))</f>
        <v>0</v>
      </c>
    </row>
    <row r="29" spans="1:13" s="401" customFormat="1" ht="15" customHeight="1" x14ac:dyDescent="0.2">
      <c r="A29" s="534" t="s">
        <v>377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",IF(F85&gt;0,F29/F85,IF(F29&gt;0,1,0)))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",IF(L85&gt;0,L29/L85,IF(L29&gt;0,1,0)))</f>
        <v>0</v>
      </c>
    </row>
    <row r="30" spans="1:13" s="401" customFormat="1" ht="15" customHeight="1" x14ac:dyDescent="0.2">
      <c r="A30" s="514" t="s">
        <v>410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",IF(F86&gt;0,F30/F86,IF(F30&gt;0,1,0)))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",IF(L86&gt;0,L30/L86,IF(L30&gt;0,1,0)))</f>
        <v>0</v>
      </c>
    </row>
    <row r="31" spans="1:13" s="401" customFormat="1" ht="15" customHeight="1" x14ac:dyDescent="0.2">
      <c r="A31" s="534" t="s">
        <v>458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",IF(F82&gt;0,F31/F82,IF(F31&gt;0,1,0)))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",IF(L82&gt;0,L31/L82,IF(L31&gt;0,1,0)))</f>
        <v>0</v>
      </c>
    </row>
    <row r="32" spans="1:13" s="401" customFormat="1" ht="15" customHeight="1" x14ac:dyDescent="0.2">
      <c r="A32" s="527" t="s">
        <v>456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1" customFormat="1" ht="15" customHeight="1" x14ac:dyDescent="0.2">
      <c r="A33" s="527" t="s">
        <v>455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1" customFormat="1" ht="15" customHeight="1" x14ac:dyDescent="0.2">
      <c r="A34" s="527" t="s">
        <v>459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1" customFormat="1" ht="15" customHeight="1" x14ac:dyDescent="0.2">
      <c r="A35" s="527" t="s">
        <v>457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1" customFormat="1" ht="15" customHeight="1" x14ac:dyDescent="0.2">
      <c r="A36" s="527" t="s">
        <v>536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1" customFormat="1" ht="15" customHeight="1" x14ac:dyDescent="0.2">
      <c r="A37" s="527" t="s">
        <v>564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1" customFormat="1" ht="15" customHeight="1" x14ac:dyDescent="0.2">
      <c r="A38" s="527" t="s">
        <v>537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 t="shared" ref="G38:G39" si="22">IF(ISBLANK(F38),"  ",IF(F88&gt;0,F38/F88,IF(F38&gt;0,1,0)))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 t="shared" ref="M38:M39" si="23">IF(ISBLANK(L38),"  ",IF(L88&gt;0,L38/L88,IF(L38&gt;0,1,0)))</f>
        <v>0</v>
      </c>
    </row>
    <row r="39" spans="1:13" s="401" customFormat="1" ht="15" customHeight="1" x14ac:dyDescent="0.2">
      <c r="A39" s="527" t="s">
        <v>538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 t="shared" si="22"/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 t="shared" si="23"/>
        <v>0</v>
      </c>
    </row>
    <row r="40" spans="1:13" ht="15" customHeight="1" x14ac:dyDescent="0.25">
      <c r="A40" s="215" t="s">
        <v>155</v>
      </c>
      <c r="B40" s="264"/>
      <c r="C40" s="265" t="s">
        <v>117</v>
      </c>
      <c r="D40" s="261"/>
      <c r="E40" s="501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255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539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157</v>
      </c>
      <c r="B45" s="216">
        <f>SUM(B13,B14,B15,B41,B43,B44)</f>
        <v>0</v>
      </c>
      <c r="C45" s="268">
        <f>IF(ISBLANK(B45),"  ",IF(F45&gt;0,B45/F45,IF(B45&gt;0,1,0)))</f>
        <v>0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0</v>
      </c>
      <c r="G45" s="270">
        <f>IF(ISBLANK(F45),"  ",IF(F82&gt;0,F45/F82,IF(F45&gt;0,1,0)))</f>
        <v>0</v>
      </c>
      <c r="H45" s="216">
        <f>SUM(H13,H14,H15,H41,H43,H44)</f>
        <v>13777408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13777408</v>
      </c>
      <c r="M45" s="270">
        <f>IF(ISBLANK(L45),"  ",IF(L82&gt;0,L45/L82,IF(L45&gt;0,1,0)))</f>
        <v>0.11980764837307822</v>
      </c>
    </row>
    <row r="46" spans="1:13" ht="15" customHeight="1" x14ac:dyDescent="0.25">
      <c r="A46" s="222" t="s">
        <v>204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205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24">IF(ISBLANK(H47),"  ",IF(L47&gt;0,H47/L47,IF(H47&gt;0,1,0)))</f>
        <v>0</v>
      </c>
      <c r="J47" s="257">
        <f>Revenue!K87</f>
        <v>0</v>
      </c>
      <c r="K47" s="253">
        <f t="shared" ref="K47:K53" si="2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206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2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24"/>
        <v>0</v>
      </c>
      <c r="J48" s="261">
        <f>Revenue!K88</f>
        <v>0</v>
      </c>
      <c r="K48" s="258">
        <f t="shared" si="2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252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2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24"/>
        <v>0</v>
      </c>
      <c r="J49" s="261">
        <f>Revenue!K89</f>
        <v>0</v>
      </c>
      <c r="K49" s="258">
        <f t="shared" si="2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207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2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24"/>
        <v>0</v>
      </c>
      <c r="J50" s="261">
        <f>Revenue!K90</f>
        <v>0</v>
      </c>
      <c r="K50" s="258">
        <f t="shared" si="2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253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2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24"/>
        <v>0</v>
      </c>
      <c r="J51" s="261">
        <f>Revenue!K92</f>
        <v>0</v>
      </c>
      <c r="K51" s="258">
        <f t="shared" si="2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208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24"/>
        <v>0</v>
      </c>
      <c r="J52" s="271">
        <f>J51+J50+J49+J48+J47</f>
        <v>0</v>
      </c>
      <c r="K52" s="269">
        <f t="shared" si="2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409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2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24"/>
        <v>0</v>
      </c>
      <c r="J53" s="273">
        <f>Revenue!K109</f>
        <v>0</v>
      </c>
      <c r="K53" s="269">
        <f t="shared" si="2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210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241</v>
      </c>
      <c r="B55" s="275">
        <f>Revenue!F7</f>
        <v>0</v>
      </c>
      <c r="C55" s="251">
        <f t="shared" si="2"/>
        <v>0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27">D55+B55</f>
        <v>0</v>
      </c>
      <c r="G55" s="255">
        <f>IF(ISBLANK(F55),"  ",IF(F82&gt;0,F55/F82,IF(F55&gt;0,1,0)))</f>
        <v>0</v>
      </c>
      <c r="H55" s="275">
        <f>Revenue!J7</f>
        <v>51946897</v>
      </c>
      <c r="I55" s="251">
        <f t="shared" ref="I55:I73" si="28">IF(ISBLANK(H55),"  ",IF(L55&gt;0,H55/L55,IF(H55&gt;0,1,0)))</f>
        <v>0.72201719832336897</v>
      </c>
      <c r="J55" s="257">
        <f>Revenue!K7</f>
        <v>20000000</v>
      </c>
      <c r="K55" s="253">
        <f t="shared" ref="K55:K73" si="29">IF(ISBLANK(J55),"  ",IF(L55&gt;0,J55/L55,IF(J55&gt;0,1,0)))</f>
        <v>0.27798280167663103</v>
      </c>
      <c r="L55" s="279">
        <f t="shared" ref="L55:L60" si="30">J55+H55</f>
        <v>71946897</v>
      </c>
      <c r="M55" s="255">
        <f>IF(ISBLANK(L55),"  ",IF(L82&gt;0,L55/L82,IF(L55&gt;0,1,0)))</f>
        <v>0.62564660473944567</v>
      </c>
    </row>
    <row r="56" spans="1:13" ht="15" customHeight="1" x14ac:dyDescent="0.2">
      <c r="A56" s="207" t="s">
        <v>242</v>
      </c>
      <c r="B56" s="223">
        <f>Revenue!F19</f>
        <v>0</v>
      </c>
      <c r="C56" s="256">
        <f t="shared" si="2"/>
        <v>0</v>
      </c>
      <c r="D56" s="261">
        <f>Revenue!G19</f>
        <v>0</v>
      </c>
      <c r="E56" s="253">
        <f t="shared" ref="E56:E81" si="31">IF(ISBLANK(D56),"  ",IF(F56&gt;0,D56/F56,IF(D56&gt;0,1,0)))</f>
        <v>0</v>
      </c>
      <c r="F56" s="280">
        <f t="shared" si="27"/>
        <v>0</v>
      </c>
      <c r="G56" s="260">
        <f>IF(ISBLANK(F56),"  ",IF(F82&gt;0,F56/F82,IF(F56&gt;0,1,0)))</f>
        <v>0</v>
      </c>
      <c r="H56" s="223">
        <f>Revenue!J19</f>
        <v>105000</v>
      </c>
      <c r="I56" s="256">
        <f t="shared" si="28"/>
        <v>1</v>
      </c>
      <c r="J56" s="261">
        <f>Revenue!K19</f>
        <v>0</v>
      </c>
      <c r="K56" s="258">
        <f t="shared" si="29"/>
        <v>0</v>
      </c>
      <c r="L56" s="280">
        <f t="shared" si="30"/>
        <v>105000</v>
      </c>
      <c r="M56" s="260">
        <f>IF(ISBLANK(L56),"  ",IF(L82&gt;0,L56/L82,IF(L56&gt;0,1,0)))</f>
        <v>9.1307472923595021E-4</v>
      </c>
    </row>
    <row r="57" spans="1:13" ht="15" customHeight="1" x14ac:dyDescent="0.2">
      <c r="A57" s="281" t="s">
        <v>243</v>
      </c>
      <c r="B57" s="282">
        <f>Revenue!F9</f>
        <v>0</v>
      </c>
      <c r="C57" s="256">
        <f t="shared" si="2"/>
        <v>0</v>
      </c>
      <c r="D57" s="283">
        <f>Revenue!G9</f>
        <v>0</v>
      </c>
      <c r="E57" s="253">
        <f t="shared" si="31"/>
        <v>0</v>
      </c>
      <c r="F57" s="284">
        <f t="shared" si="27"/>
        <v>0</v>
      </c>
      <c r="G57" s="260">
        <f>IF(ISBLANK(F57),"  ",IF(F82&gt;0,F57/F82,IF(F57&gt;0,1,0)))</f>
        <v>0</v>
      </c>
      <c r="H57" s="282">
        <f>Revenue!J9</f>
        <v>2080000</v>
      </c>
      <c r="I57" s="256">
        <f t="shared" si="28"/>
        <v>1</v>
      </c>
      <c r="J57" s="283">
        <f>Revenue!K9</f>
        <v>0</v>
      </c>
      <c r="K57" s="258">
        <f t="shared" si="29"/>
        <v>0</v>
      </c>
      <c r="L57" s="284">
        <f t="shared" si="30"/>
        <v>2080000</v>
      </c>
      <c r="M57" s="260">
        <f>IF(ISBLANK(L57),"  ",IF(L82&gt;0,L57/L82,IF(L57&gt;0,1,0)))</f>
        <v>1.8087575588674062E-2</v>
      </c>
    </row>
    <row r="58" spans="1:13" ht="15" customHeight="1" x14ac:dyDescent="0.2">
      <c r="A58" s="281" t="s">
        <v>244</v>
      </c>
      <c r="B58" s="282">
        <f>Revenue!F10</f>
        <v>0</v>
      </c>
      <c r="C58" s="256">
        <f t="shared" si="2"/>
        <v>0</v>
      </c>
      <c r="D58" s="283">
        <f>Revenue!G10</f>
        <v>0</v>
      </c>
      <c r="E58" s="253">
        <f t="shared" si="31"/>
        <v>0</v>
      </c>
      <c r="F58" s="284">
        <f t="shared" si="27"/>
        <v>0</v>
      </c>
      <c r="G58" s="260">
        <f>IF(ISBLANK(F58),"  ",IF(F82&gt;0,F58/F82,IF(F58&gt;0,1,0)))</f>
        <v>0</v>
      </c>
      <c r="H58" s="282">
        <f>Revenue!J10</f>
        <v>850000</v>
      </c>
      <c r="I58" s="256">
        <f t="shared" si="28"/>
        <v>1</v>
      </c>
      <c r="J58" s="283">
        <f>Revenue!K10</f>
        <v>0</v>
      </c>
      <c r="K58" s="258">
        <f t="shared" si="29"/>
        <v>0</v>
      </c>
      <c r="L58" s="284">
        <f t="shared" si="30"/>
        <v>850000</v>
      </c>
      <c r="M58" s="260">
        <f>IF(ISBLANK(L58),"  ",IF(L82&gt;0,L58/L82,IF(L58&gt;0,1,0)))</f>
        <v>7.3915573319100732E-3</v>
      </c>
    </row>
    <row r="59" spans="1:13" ht="15" customHeight="1" x14ac:dyDescent="0.2">
      <c r="A59" s="281" t="s">
        <v>407</v>
      </c>
      <c r="B59" s="282">
        <v>0</v>
      </c>
      <c r="C59" s="256">
        <f>IF(ISBLANK(B59),"  ",IF(F59&gt;0,B59/F59,IF(B59&gt;0,1,0)))</f>
        <v>0</v>
      </c>
      <c r="D59" s="283">
        <f>Athletics!U13</f>
        <v>0</v>
      </c>
      <c r="E59" s="253">
        <f t="shared" si="31"/>
        <v>0</v>
      </c>
      <c r="F59" s="284">
        <f t="shared" si="27"/>
        <v>0</v>
      </c>
      <c r="G59" s="260">
        <f>IF(ISBLANK(F59),"  ",IF(F84&gt;0,F59/F84,IF(F59&gt;0,1,0)))</f>
        <v>0</v>
      </c>
      <c r="H59" s="282">
        <v>0</v>
      </c>
      <c r="I59" s="256">
        <f>IF(ISBLANK(H59),"  ",IF(L59&gt;0,H59/L59,IF(H59&gt;0,1,0)))</f>
        <v>0</v>
      </c>
      <c r="J59" s="283">
        <f>Athletics!W13</f>
        <v>2297444</v>
      </c>
      <c r="K59" s="258">
        <f>IF(ISBLANK(J59),"  ",IF(L59&gt;0,J59/L59,IF(J59&gt;0,1,0)))</f>
        <v>1</v>
      </c>
      <c r="L59" s="284">
        <f t="shared" si="30"/>
        <v>2297444</v>
      </c>
      <c r="M59" s="260">
        <f>IF(ISBLANK(L59),"  ",IF(L84&gt;0,L59/L84,IF(L59&gt;0,1,0)))</f>
        <v>1</v>
      </c>
    </row>
    <row r="60" spans="1:13" ht="15" customHeight="1" x14ac:dyDescent="0.2">
      <c r="A60" s="207" t="s">
        <v>251</v>
      </c>
      <c r="B60" s="223">
        <f>Revenue!F11+Revenue!F12+Revenue!F14+Revenue!F15+Revenue!F17+Revenue!F18+Revenue!F22+Revenue!F23+Revenue!F13+Revenue!F16</f>
        <v>0</v>
      </c>
      <c r="C60" s="256">
        <f t="shared" si="2"/>
        <v>0</v>
      </c>
      <c r="D60" s="261">
        <f>Revenue!G11+Revenue!G12+Revenue!G14+Revenue!G15+Revenue!G17+Revenue!G18+Revenue!G22+Revenue!G23+Revenue!G13+Revenue!G16</f>
        <v>0</v>
      </c>
      <c r="E60" s="253">
        <f t="shared" si="31"/>
        <v>0</v>
      </c>
      <c r="F60" s="280">
        <f t="shared" si="27"/>
        <v>0</v>
      </c>
      <c r="G60" s="260">
        <f>IF(ISBLANK(F60),"  ",IF(F82&gt;0,F60/F82,IF(F60&gt;0,1,0)))</f>
        <v>0</v>
      </c>
      <c r="H60" s="223">
        <f>Revenue!J11+Revenue!J12+Revenue!J14+Revenue!J15+Revenue!J17+Revenue!J18+Revenue!J22+Revenue!J23+Revenue!J13+Revenue!J16</f>
        <v>728000</v>
      </c>
      <c r="I60" s="256">
        <f t="shared" si="28"/>
        <v>9.3717816683831098E-2</v>
      </c>
      <c r="J60" s="261">
        <f>Revenue!K11+Revenue!K12+Revenue!K14+Revenue!K15+Revenue!K17+Revenue!K18+Revenue!K22+Revenue!K23+Revenue!K13+Revenue!K16</f>
        <v>7040000</v>
      </c>
      <c r="K60" s="258">
        <f t="shared" si="29"/>
        <v>0.90628218331616894</v>
      </c>
      <c r="L60" s="280">
        <f t="shared" si="30"/>
        <v>7768000</v>
      </c>
      <c r="M60" s="260">
        <f>IF(ISBLANK(L60),"  ",IF(L82&gt;0,L60/L82,IF(L60&gt;0,1,0)))</f>
        <v>6.7550138063855819E-2</v>
      </c>
    </row>
    <row r="61" spans="1:13" s="152" customFormat="1" ht="15" customHeight="1" x14ac:dyDescent="0.25">
      <c r="A61" s="221" t="s">
        <v>215</v>
      </c>
      <c r="B61" s="226">
        <f>B60+B58+B57+B56+B55</f>
        <v>0</v>
      </c>
      <c r="C61" s="268">
        <f t="shared" si="2"/>
        <v>0</v>
      </c>
      <c r="D61" s="271">
        <f>D60+D58+D57+D56+D55+D59</f>
        <v>0</v>
      </c>
      <c r="E61" s="296">
        <f t="shared" si="31"/>
        <v>0</v>
      </c>
      <c r="F61" s="285">
        <f>F60+F58+F57+F56+F55+F59</f>
        <v>0</v>
      </c>
      <c r="G61" s="270">
        <f>IF(ISBLANK(F61),"  ",IF(F82&gt;0,F61/F82,IF(F61&gt;0,1,0)))</f>
        <v>0</v>
      </c>
      <c r="H61" s="226">
        <f>H60+H58+H57+H56+H55</f>
        <v>55709897</v>
      </c>
      <c r="I61" s="268">
        <f t="shared" si="28"/>
        <v>0.65504572329898003</v>
      </c>
      <c r="J61" s="271">
        <f>J60+J58+J57+J56+J55+J59</f>
        <v>29337444</v>
      </c>
      <c r="K61" s="269">
        <f t="shared" si="29"/>
        <v>0.34495427670101997</v>
      </c>
      <c r="L61" s="280">
        <f>L60+L58+L57+L56+L55+L59</f>
        <v>85047341</v>
      </c>
      <c r="M61" s="270">
        <f>IF(ISBLANK(L61),"  ",IF(L82&gt;0,L61/L82,IF(L61&gt;0,1,0)))</f>
        <v>0.73956740815059552</v>
      </c>
    </row>
    <row r="62" spans="1:13" ht="15" customHeight="1" x14ac:dyDescent="0.2">
      <c r="A62" s="250" t="s">
        <v>216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31"/>
        <v>0</v>
      </c>
      <c r="F62" s="288">
        <f t="shared" ref="F62:F71" si="3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8"/>
        <v>0</v>
      </c>
      <c r="J62" s="287">
        <f>Revenue!K26</f>
        <v>0</v>
      </c>
      <c r="K62" s="258">
        <f t="shared" si="29"/>
        <v>0</v>
      </c>
      <c r="L62" s="288">
        <f t="shared" ref="L62:L71" si="3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245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31"/>
        <v>0</v>
      </c>
      <c r="F63" s="246">
        <f t="shared" si="3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8"/>
        <v>0</v>
      </c>
      <c r="J63" s="261">
        <f>Revenue!K27</f>
        <v>0</v>
      </c>
      <c r="K63" s="258">
        <f t="shared" si="29"/>
        <v>0</v>
      </c>
      <c r="L63" s="246">
        <f t="shared" si="3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217</v>
      </c>
      <c r="B64" s="208">
        <f>Revenue!F28</f>
        <v>0</v>
      </c>
      <c r="C64" s="256">
        <f t="shared" si="2"/>
        <v>0</v>
      </c>
      <c r="D64" s="261">
        <f>Revenue!G28</f>
        <v>0</v>
      </c>
      <c r="E64" s="253">
        <f t="shared" si="31"/>
        <v>0</v>
      </c>
      <c r="F64" s="246">
        <f t="shared" si="32"/>
        <v>0</v>
      </c>
      <c r="G64" s="260">
        <f>IF(ISBLANK(F64),"  ",IF(F82&gt;0,F64/F82,IF(F64&gt;0,1,0)))</f>
        <v>0</v>
      </c>
      <c r="H64" s="208">
        <f>Revenue!J28</f>
        <v>250000</v>
      </c>
      <c r="I64" s="256">
        <f t="shared" si="28"/>
        <v>1</v>
      </c>
      <c r="J64" s="261">
        <f>Revenue!K28</f>
        <v>0</v>
      </c>
      <c r="K64" s="258">
        <f t="shared" si="29"/>
        <v>0</v>
      </c>
      <c r="L64" s="246">
        <f t="shared" si="33"/>
        <v>250000</v>
      </c>
      <c r="M64" s="260">
        <f>IF(ISBLANK(L64),"  ",IF(L82&gt;0,L64/L82,IF(L64&gt;0,1,0)))</f>
        <v>2.1739874505617863E-3</v>
      </c>
    </row>
    <row r="65" spans="1:13" ht="15" customHeight="1" x14ac:dyDescent="0.2">
      <c r="A65" s="210" t="s">
        <v>218</v>
      </c>
      <c r="B65" s="208">
        <f>Revenue!F74</f>
        <v>0</v>
      </c>
      <c r="C65" s="256">
        <f t="shared" si="2"/>
        <v>0</v>
      </c>
      <c r="D65" s="261">
        <f>Revenue!G74</f>
        <v>0</v>
      </c>
      <c r="E65" s="253">
        <f t="shared" si="31"/>
        <v>0</v>
      </c>
      <c r="F65" s="246">
        <f t="shared" si="32"/>
        <v>0</v>
      </c>
      <c r="G65" s="260">
        <f>IF(ISBLANK(F65),"  ",IF(F82&gt;0,F65/F82,IF(F65&gt;0,1,0)))</f>
        <v>0</v>
      </c>
      <c r="H65" s="208">
        <f>Revenue!J74</f>
        <v>0</v>
      </c>
      <c r="I65" s="256">
        <f t="shared" si="28"/>
        <v>0</v>
      </c>
      <c r="J65" s="261">
        <f>Revenue!K74</f>
        <v>1200000</v>
      </c>
      <c r="K65" s="258">
        <f t="shared" si="29"/>
        <v>1</v>
      </c>
      <c r="L65" s="246">
        <f t="shared" si="33"/>
        <v>1200000</v>
      </c>
      <c r="M65" s="260">
        <f>IF(ISBLANK(L65),"  ",IF(L82&gt;0,L65/L82,IF(L65&gt;0,1,0)))</f>
        <v>1.0435139762696574E-2</v>
      </c>
    </row>
    <row r="66" spans="1:13" ht="15" customHeight="1" x14ac:dyDescent="0.2">
      <c r="A66" s="289" t="s">
        <v>219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31"/>
        <v>0</v>
      </c>
      <c r="F66" s="246">
        <f t="shared" si="3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8"/>
        <v>0</v>
      </c>
      <c r="J66" s="261">
        <f>Revenue!K29</f>
        <v>0</v>
      </c>
      <c r="K66" s="258">
        <f t="shared" si="29"/>
        <v>0</v>
      </c>
      <c r="L66" s="246">
        <f t="shared" si="3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220</v>
      </c>
      <c r="B67" s="208">
        <v>0</v>
      </c>
      <c r="C67" s="256">
        <f t="shared" si="2"/>
        <v>0</v>
      </c>
      <c r="D67" s="261">
        <f>Athletics!U24-Athletics!U21-Athletics!U13-Athletics!U23</f>
        <v>0</v>
      </c>
      <c r="E67" s="253">
        <f t="shared" si="31"/>
        <v>0</v>
      </c>
      <c r="F67" s="246">
        <f t="shared" si="32"/>
        <v>0</v>
      </c>
      <c r="G67" s="260">
        <f>IF(ISBLANK(F67),"  ",IF(F82&gt;0,F67/F82,IF(F67&gt;0,1,0)))</f>
        <v>0</v>
      </c>
      <c r="H67" s="208">
        <v>0</v>
      </c>
      <c r="I67" s="256">
        <f t="shared" si="28"/>
        <v>0</v>
      </c>
      <c r="J67" s="261">
        <f>Athletics!W24-Athletics!W21-Athletics!W13-Athletics!W23</f>
        <v>108750</v>
      </c>
      <c r="K67" s="258">
        <f t="shared" si="29"/>
        <v>1</v>
      </c>
      <c r="L67" s="246">
        <f t="shared" si="33"/>
        <v>108750</v>
      </c>
      <c r="M67" s="260">
        <f>IF(ISBLANK(L67),"  ",IF(L82&gt;0,L67/L82,IF(L67&gt;0,1,0)))</f>
        <v>9.4568454099437703E-4</v>
      </c>
    </row>
    <row r="68" spans="1:13" ht="15" customHeight="1" x14ac:dyDescent="0.2">
      <c r="A68" s="250" t="s">
        <v>246</v>
      </c>
      <c r="B68" s="208">
        <f>Revenue!F85</f>
        <v>0</v>
      </c>
      <c r="C68" s="256">
        <f t="shared" si="2"/>
        <v>0</v>
      </c>
      <c r="D68" s="261">
        <f>Revenue!G85</f>
        <v>0</v>
      </c>
      <c r="E68" s="253">
        <f t="shared" si="31"/>
        <v>0</v>
      </c>
      <c r="F68" s="246">
        <f t="shared" si="32"/>
        <v>0</v>
      </c>
      <c r="G68" s="260">
        <f>IF(ISBLANK(F68),"  ",IF(F82&gt;0,F68/F82,IF(F68&gt;0,1,0)))</f>
        <v>0</v>
      </c>
      <c r="H68" s="208">
        <f>Revenue!J85</f>
        <v>0</v>
      </c>
      <c r="I68" s="256">
        <f t="shared" si="28"/>
        <v>0</v>
      </c>
      <c r="J68" s="261">
        <f>Revenue!K85</f>
        <v>3848065</v>
      </c>
      <c r="K68" s="258">
        <f t="shared" si="29"/>
        <v>1</v>
      </c>
      <c r="L68" s="246">
        <f t="shared" si="33"/>
        <v>3848065</v>
      </c>
      <c r="M68" s="260">
        <f>IF(ISBLANK(L68),"  ",IF(L82&gt;0,L68/L82,IF(L68&gt;0,1,0)))</f>
        <v>3.3462580075784162E-2</v>
      </c>
    </row>
    <row r="69" spans="1:13" ht="15" customHeight="1" x14ac:dyDescent="0.2">
      <c r="A69" s="250" t="s">
        <v>247</v>
      </c>
      <c r="B69" s="208">
        <f>Revenue!F79</f>
        <v>0</v>
      </c>
      <c r="C69" s="256">
        <f t="shared" si="2"/>
        <v>0</v>
      </c>
      <c r="D69" s="261">
        <f>Revenue!G79</f>
        <v>0</v>
      </c>
      <c r="E69" s="253">
        <f t="shared" si="31"/>
        <v>0</v>
      </c>
      <c r="F69" s="246">
        <f t="shared" si="32"/>
        <v>0</v>
      </c>
      <c r="G69" s="260">
        <f>IF(ISBLANK(F69),"  ",IF(F82&gt;0,F69/F82,IF(F69&gt;0,1,0)))</f>
        <v>0</v>
      </c>
      <c r="H69" s="208">
        <f>Revenue!J79</f>
        <v>0</v>
      </c>
      <c r="I69" s="256">
        <f t="shared" si="28"/>
        <v>0</v>
      </c>
      <c r="J69" s="261">
        <f>Revenue!K79</f>
        <v>0</v>
      </c>
      <c r="K69" s="258">
        <f t="shared" si="29"/>
        <v>0</v>
      </c>
      <c r="L69" s="246">
        <f t="shared" si="33"/>
        <v>0</v>
      </c>
      <c r="M69" s="260">
        <f>IF(ISBLANK(L69),"  ",IF(L82&gt;0,L69/L82,IF(L69&gt;0,1,0)))</f>
        <v>0</v>
      </c>
    </row>
    <row r="70" spans="1:13" ht="15" customHeight="1" x14ac:dyDescent="0.2">
      <c r="A70" s="196" t="s">
        <v>248</v>
      </c>
      <c r="B70" s="208">
        <f>Revenue!F76+Revenue!F75</f>
        <v>0</v>
      </c>
      <c r="C70" s="256">
        <f t="shared" si="2"/>
        <v>0</v>
      </c>
      <c r="D70" s="261">
        <f>Revenue!G76+ Revenue!G75</f>
        <v>0</v>
      </c>
      <c r="E70" s="253">
        <f t="shared" si="31"/>
        <v>0</v>
      </c>
      <c r="F70" s="246">
        <f t="shared" si="32"/>
        <v>0</v>
      </c>
      <c r="G70" s="260">
        <f>IF(ISBLANK(F70),"  ",IF(F82&gt;0,F70/F82,IF(F70&gt;0,1,0)))</f>
        <v>0</v>
      </c>
      <c r="H70" s="208">
        <f>Revenue!J76+Revenue!J75</f>
        <v>0</v>
      </c>
      <c r="I70" s="256">
        <f t="shared" si="28"/>
        <v>0</v>
      </c>
      <c r="J70" s="261">
        <f>Revenue!K76+Revenue!K75</f>
        <v>2550000</v>
      </c>
      <c r="K70" s="258">
        <f t="shared" si="29"/>
        <v>1</v>
      </c>
      <c r="L70" s="246">
        <f t="shared" si="33"/>
        <v>2550000</v>
      </c>
      <c r="M70" s="260">
        <f>IF(ISBLANK(L70),"  ",IF(L82&gt;0,L70/L82,IF(L70&gt;0,1,0)))</f>
        <v>2.217467199573022E-2</v>
      </c>
    </row>
    <row r="71" spans="1:13" ht="15" customHeight="1" x14ac:dyDescent="0.2">
      <c r="A71" s="210" t="s">
        <v>221</v>
      </c>
      <c r="B71" s="208">
        <f>Revenue!F30</f>
        <v>0</v>
      </c>
      <c r="C71" s="256">
        <f t="shared" si="2"/>
        <v>0</v>
      </c>
      <c r="D71" s="261">
        <f>Revenue!G30</f>
        <v>0</v>
      </c>
      <c r="E71" s="253">
        <f t="shared" si="31"/>
        <v>0</v>
      </c>
      <c r="F71" s="246">
        <f t="shared" si="32"/>
        <v>0</v>
      </c>
      <c r="G71" s="260">
        <f>IF(ISBLANK(F71),"  ",IF(F82&gt;0,F71/F82,IF(F71&gt;0,1,0)))</f>
        <v>0</v>
      </c>
      <c r="H71" s="208">
        <f>Revenue!J30</f>
        <v>34500</v>
      </c>
      <c r="I71" s="256">
        <f t="shared" si="28"/>
        <v>1.9013502342243041E-2</v>
      </c>
      <c r="J71" s="261">
        <f>Revenue!K30</f>
        <v>1780000</v>
      </c>
      <c r="K71" s="258">
        <f t="shared" si="29"/>
        <v>0.98098649765775692</v>
      </c>
      <c r="L71" s="246">
        <f t="shared" si="33"/>
        <v>1814500</v>
      </c>
      <c r="M71" s="260">
        <f>IF(ISBLANK(L71),"  ",IF(L82&gt;0,L71/L82,IF(L71&gt;0,1,0)))</f>
        <v>1.5778800916177445E-2</v>
      </c>
    </row>
    <row r="72" spans="1:13" ht="15" customHeight="1" x14ac:dyDescent="0.2">
      <c r="A72" s="250" t="s">
        <v>520</v>
      </c>
      <c r="B72" s="208">
        <f>Revenue!F31</f>
        <v>0</v>
      </c>
      <c r="C72" s="256">
        <f t="shared" ref="C72" si="34">IF(ISBLANK(B72),"  ",IF(F72&gt;0,B72/F72,IF(B72&gt;0,1,0)))</f>
        <v>0</v>
      </c>
      <c r="D72" s="261">
        <f>Revenue!G31</f>
        <v>0</v>
      </c>
      <c r="E72" s="253">
        <f t="shared" ref="E72" si="35">IF(ISBLANK(D72),"  ",IF(F72&gt;0,D72/F72,IF(D72&gt;0,1,0)))</f>
        <v>0</v>
      </c>
      <c r="F72" s="246">
        <f t="shared" ref="F72" si="36"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ref="I72" si="37">IF(ISBLANK(H72),"  ",IF(L72&gt;0,H72/L72,IF(H72&gt;0,1,0)))</f>
        <v>0</v>
      </c>
      <c r="J72" s="261">
        <f>Revenue!K31</f>
        <v>0</v>
      </c>
      <c r="K72" s="258">
        <f t="shared" ref="K72" si="38">IF(ISBLANK(J72),"  ",IF(L72&gt;0,J72/L72,IF(J72&gt;0,1,0)))</f>
        <v>0</v>
      </c>
      <c r="L72" s="246">
        <f t="shared" ref="L72" si="39">J72+H72</f>
        <v>0</v>
      </c>
      <c r="M72" s="260">
        <f>IF(ISBLANK(L72),"  ",IF(L83&gt;0,L72/L83,IF(L72&gt;0,1,0)))</f>
        <v>0</v>
      </c>
    </row>
    <row r="73" spans="1:13" s="152" customFormat="1" ht="15" customHeight="1" x14ac:dyDescent="0.25">
      <c r="A73" s="227" t="s">
        <v>222</v>
      </c>
      <c r="B73" s="216">
        <f>B61+SUM(B62:B72)</f>
        <v>0</v>
      </c>
      <c r="C73" s="268">
        <f t="shared" si="2"/>
        <v>0</v>
      </c>
      <c r="D73" s="271">
        <f>D61+SUM(D62:D72)</f>
        <v>0</v>
      </c>
      <c r="E73" s="296">
        <f t="shared" si="31"/>
        <v>0</v>
      </c>
      <c r="F73" s="216">
        <f>F61+SUM(F62:F72)</f>
        <v>0</v>
      </c>
      <c r="G73" s="270">
        <f>IF(ISBLANK(F73),"  ",IF(F82&gt;0,F73/F82,IF(F73&gt;0,1,0)))</f>
        <v>0</v>
      </c>
      <c r="H73" s="216">
        <f>H61+SUM(H62:H72)</f>
        <v>55994397</v>
      </c>
      <c r="I73" s="268">
        <f t="shared" si="28"/>
        <v>0.59054198152734838</v>
      </c>
      <c r="J73" s="271">
        <f>J61+SUM(J62:J72)</f>
        <v>38824259</v>
      </c>
      <c r="K73" s="269">
        <f t="shared" si="29"/>
        <v>0.40945801847265162</v>
      </c>
      <c r="L73" s="216">
        <f>L61+SUM(L62:L72)</f>
        <v>94818656</v>
      </c>
      <c r="M73" s="270">
        <f>IF(ISBLANK(L73),"  ",IF(L82&gt;0,L73/L82,IF(L73&gt;0,1,0)))</f>
        <v>0.82453827289254</v>
      </c>
    </row>
    <row r="74" spans="1:13" ht="15" customHeight="1" x14ac:dyDescent="0.25">
      <c r="A74" s="198" t="s">
        <v>223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224</v>
      </c>
      <c r="B75" s="135">
        <f>Revenue!F65</f>
        <v>0</v>
      </c>
      <c r="C75" s="251">
        <f t="shared" si="2"/>
        <v>0</v>
      </c>
      <c r="D75" s="257">
        <f>Revenue!G65</f>
        <v>0</v>
      </c>
      <c r="E75" s="253">
        <f t="shared" si="31"/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225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3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226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227</v>
      </c>
      <c r="B78" s="135">
        <f>Revenue!F67</f>
        <v>0</v>
      </c>
      <c r="C78" s="251">
        <f t="shared" si="2"/>
        <v>0</v>
      </c>
      <c r="D78" s="257">
        <f>Revenue!G67</f>
        <v>0</v>
      </c>
      <c r="E78" s="296">
        <f t="shared" si="31"/>
        <v>0</v>
      </c>
      <c r="F78" s="136">
        <f>D78+B78</f>
        <v>0</v>
      </c>
      <c r="G78" s="255">
        <f>IF(ISBLANK(F78),"  ",IF(F82&gt;0,F78/F82,IF(F78&gt;0,1,0)))</f>
        <v>0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6100000</v>
      </c>
      <c r="K78" s="253">
        <f>IF(ISBLANK(J78),"  ",IF(L78&gt;0,J78/L78,IF(J78&gt;0,1,0)))</f>
        <v>1</v>
      </c>
      <c r="L78" s="136">
        <f>J78+H78</f>
        <v>6100000</v>
      </c>
      <c r="M78" s="255">
        <f>IF(ISBLANK(L78),"  ",IF(L82&gt;0,L78/L82,IF(L78&gt;0,1,0)))</f>
        <v>5.3045293793707586E-2</v>
      </c>
    </row>
    <row r="79" spans="1:13" ht="15" customHeight="1" x14ac:dyDescent="0.25">
      <c r="A79" s="207" t="s">
        <v>250</v>
      </c>
      <c r="B79" s="208">
        <f>Revenue!F68+Revenue!F73</f>
        <v>0</v>
      </c>
      <c r="C79" s="256">
        <f t="shared" si="2"/>
        <v>0</v>
      </c>
      <c r="D79" s="261">
        <f>Revenue!G68+Revenue!G73</f>
        <v>0</v>
      </c>
      <c r="E79" s="296">
        <f t="shared" si="31"/>
        <v>0</v>
      </c>
      <c r="F79" s="246">
        <f>D79+B79</f>
        <v>0</v>
      </c>
      <c r="G79" s="260">
        <f>IF(ISBLANK(F79),"  ",IF(F82&gt;0,F79/F82,IF(F79&gt;0,1,0)))</f>
        <v>0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300000</v>
      </c>
      <c r="K79" s="258">
        <f>IF(ISBLANK(J79),"  ",IF(L79&gt;0,J79/L79,IF(J79&gt;0,1,0)))</f>
        <v>1</v>
      </c>
      <c r="L79" s="246">
        <f>J79+H79</f>
        <v>300000</v>
      </c>
      <c r="M79" s="260">
        <f>IF(ISBLANK(L79),"  ",IF(L82&gt;0,L79/L82,IF(L79&gt;0,1,0)))</f>
        <v>2.6087849406741435E-3</v>
      </c>
    </row>
    <row r="80" spans="1:13" s="152" customFormat="1" ht="15" customHeight="1" x14ac:dyDescent="0.25">
      <c r="A80" s="222" t="s">
        <v>228</v>
      </c>
      <c r="B80" s="290">
        <f>B79+B78+B76+B75</f>
        <v>0</v>
      </c>
      <c r="C80" s="268">
        <f t="shared" si="2"/>
        <v>0</v>
      </c>
      <c r="D80" s="291">
        <f>D79+D78+D76+D75</f>
        <v>0</v>
      </c>
      <c r="E80" s="296">
        <f t="shared" si="31"/>
        <v>0</v>
      </c>
      <c r="F80" s="272">
        <f>F79+F78+F77+F76+F75</f>
        <v>0</v>
      </c>
      <c r="G80" s="270">
        <f>IF(ISBLANK(F80),"  ",IF(F82&gt;0,F80/F82,IF(F80&gt;0,1,0)))</f>
        <v>0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6400000</v>
      </c>
      <c r="K80" s="269">
        <f>IF(ISBLANK(J80),"  ",IF(L80&gt;0,J80/L80,IF(J80&gt;0,1,0)))</f>
        <v>1</v>
      </c>
      <c r="L80" s="272">
        <f>L79+L78+L77+L76+L75</f>
        <v>6400000</v>
      </c>
      <c r="M80" s="270">
        <f>IF(ISBLANK(L80),"  ",IF(L82&gt;0,L80/L82,IF(L80&gt;0,1,0)))</f>
        <v>5.5654078734381725E-2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160</v>
      </c>
      <c r="B82" s="292">
        <f>B80+B73+B52+B45+B53+B81</f>
        <v>0</v>
      </c>
      <c r="C82" s="293">
        <f t="shared" si="2"/>
        <v>0</v>
      </c>
      <c r="D82" s="292">
        <f>D80+D73+D52+D45+D53+D81</f>
        <v>0</v>
      </c>
      <c r="E82" s="294">
        <f>IF(ISBLANK(D82),"  ",IF(F82&gt;0,D82/F82,IF(D82&gt;0,1,0)))</f>
        <v>0</v>
      </c>
      <c r="F82" s="292">
        <f>F80+F73+F52+F45+F53+F81</f>
        <v>0</v>
      </c>
      <c r="G82" s="295">
        <f>IF(ISBLANK(F82),"  ",IF(F82&gt;0,F82/F82,IF(F82&gt;0,1,0)))</f>
        <v>0</v>
      </c>
      <c r="H82" s="292">
        <f>H80+H73+H52+H45+H53+H81</f>
        <v>69771805</v>
      </c>
      <c r="I82" s="293">
        <f>IF(ISBLANK(H82),"  ",IF(L82&gt;0,H82/L82,IF(H82&gt;0,1,0)))</f>
        <v>0.60673211389217629</v>
      </c>
      <c r="J82" s="292">
        <f>J80+J73+J52+J45+J53+J81</f>
        <v>45224259</v>
      </c>
      <c r="K82" s="294">
        <f>IF(ISBLANK(J82),"  ",IF(L82&gt;0,J82/L82,IF(J82&gt;0,1,0)))</f>
        <v>0.39326788610782365</v>
      </c>
      <c r="L82" s="292">
        <f>L80+L73+L52+L45+L53+L81</f>
        <v>114996064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249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E3" sqref="E3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Louisiana State University - Shreveport</v>
      </c>
      <c r="G1" s="369"/>
    </row>
    <row r="2" spans="1:7" s="371" customFormat="1" ht="20.100000000000001" customHeight="1" x14ac:dyDescent="0.25">
      <c r="A2" s="365" t="s">
        <v>380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556</v>
      </c>
      <c r="C6" s="200"/>
      <c r="D6" s="199" t="s">
        <v>522</v>
      </c>
      <c r="E6" s="200"/>
      <c r="F6" s="199" t="s">
        <v>561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201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391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398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399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397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387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204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389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398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399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397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390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391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398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399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397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392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388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381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382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416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107000</v>
      </c>
      <c r="F34" s="208">
        <f>Revenue!J13</f>
        <v>0</v>
      </c>
      <c r="G34" s="224">
        <f>Revenue!K13</f>
        <v>115000</v>
      </c>
    </row>
    <row r="35" spans="1:7" ht="15" customHeight="1" x14ac:dyDescent="0.2">
      <c r="A35" s="210" t="s">
        <v>417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383</v>
      </c>
      <c r="B36" s="208">
        <f>Revenue!F14</f>
        <v>0</v>
      </c>
      <c r="C36" s="224">
        <f>Revenue!G14</f>
        <v>0</v>
      </c>
      <c r="D36" s="208">
        <f>Revenue!H14</f>
        <v>0</v>
      </c>
      <c r="E36" s="224">
        <f>Revenue!I14</f>
        <v>840000</v>
      </c>
      <c r="F36" s="208">
        <f>Revenue!J14</f>
        <v>0</v>
      </c>
      <c r="G36" s="224">
        <f>Revenue!K14</f>
        <v>945000</v>
      </c>
    </row>
    <row r="37" spans="1:7" ht="15" customHeight="1" x14ac:dyDescent="0.2">
      <c r="A37" s="210" t="s">
        <v>384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95000</v>
      </c>
      <c r="F37" s="208">
        <f>Revenue!J15</f>
        <v>0</v>
      </c>
      <c r="G37" s="224">
        <f>Revenue!K15</f>
        <v>95000</v>
      </c>
    </row>
    <row r="38" spans="1:7" ht="15" customHeight="1" x14ac:dyDescent="0.2">
      <c r="A38" s="210" t="s">
        <v>385</v>
      </c>
      <c r="B38" s="208">
        <f>Revenue!F17</f>
        <v>0</v>
      </c>
      <c r="C38" s="224">
        <f>Revenue!G17</f>
        <v>0</v>
      </c>
      <c r="D38" s="208">
        <f>Revenue!H17</f>
        <v>260000</v>
      </c>
      <c r="E38" s="224">
        <f>Revenue!I17</f>
        <v>170000</v>
      </c>
      <c r="F38" s="208">
        <f>Revenue!J17</f>
        <v>260000</v>
      </c>
      <c r="G38" s="224">
        <f>Revenue!K17</f>
        <v>180000</v>
      </c>
    </row>
    <row r="39" spans="1:7" ht="15" customHeight="1" x14ac:dyDescent="0.2">
      <c r="A39" s="210" t="s">
        <v>386</v>
      </c>
      <c r="B39" s="208">
        <f>Revenue!F18</f>
        <v>0</v>
      </c>
      <c r="C39" s="225">
        <f>Revenue!G18</f>
        <v>0</v>
      </c>
      <c r="D39" s="208">
        <f>Revenue!H18</f>
        <v>0</v>
      </c>
      <c r="E39" s="225">
        <f>Revenue!I18</f>
        <v>2280000</v>
      </c>
      <c r="F39" s="208">
        <f>Revenue!J18</f>
        <v>0</v>
      </c>
      <c r="G39" s="225">
        <f>Revenue!K18</f>
        <v>2500000</v>
      </c>
    </row>
    <row r="40" spans="1:7" ht="15" customHeight="1" x14ac:dyDescent="0.2">
      <c r="A40" s="210" t="s">
        <v>406</v>
      </c>
      <c r="B40" s="208">
        <v>0</v>
      </c>
      <c r="C40" s="225">
        <f>Athletics!U13</f>
        <v>0</v>
      </c>
      <c r="D40" s="208">
        <v>0</v>
      </c>
      <c r="E40" s="225">
        <f>Athletics!V13</f>
        <v>2162640</v>
      </c>
      <c r="F40" s="208">
        <v>0</v>
      </c>
      <c r="G40" s="225">
        <f>Athletics!W13</f>
        <v>2297444</v>
      </c>
    </row>
    <row r="41" spans="1:7" ht="15" customHeight="1" x14ac:dyDescent="0.2">
      <c r="A41" s="385" t="s">
        <v>393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398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399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397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396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394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398</v>
      </c>
      <c r="B47" s="208"/>
      <c r="C47" s="209"/>
      <c r="D47" s="208"/>
      <c r="E47" s="209"/>
      <c r="F47" s="208"/>
      <c r="G47" s="209"/>
    </row>
    <row r="48" spans="1:7" ht="15" customHeight="1" x14ac:dyDescent="0.2">
      <c r="A48" s="214" t="s">
        <v>399</v>
      </c>
      <c r="B48" s="208"/>
      <c r="C48" s="209"/>
      <c r="D48" s="208"/>
      <c r="E48" s="209"/>
      <c r="F48" s="208"/>
      <c r="G48" s="209"/>
    </row>
    <row r="49" spans="1:7" ht="15" customHeight="1" x14ac:dyDescent="0.2">
      <c r="A49" s="214" t="s">
        <v>397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395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0</v>
      </c>
      <c r="F50" s="208">
        <f t="shared" si="4"/>
        <v>0</v>
      </c>
      <c r="G50" s="209">
        <f t="shared" si="4"/>
        <v>0</v>
      </c>
    </row>
    <row r="51" spans="1:7" s="152" customFormat="1" ht="15" customHeight="1" x14ac:dyDescent="0.25">
      <c r="A51" s="221" t="s">
        <v>443</v>
      </c>
      <c r="B51" s="226">
        <f t="shared" ref="B51:G51" si="5">SUM(B32:B40,B45,B50)</f>
        <v>0</v>
      </c>
      <c r="C51" s="217">
        <f t="shared" si="5"/>
        <v>0</v>
      </c>
      <c r="D51" s="226">
        <f t="shared" si="5"/>
        <v>260000</v>
      </c>
      <c r="E51" s="217">
        <f t="shared" si="5"/>
        <v>5654640</v>
      </c>
      <c r="F51" s="226">
        <f t="shared" si="5"/>
        <v>260000</v>
      </c>
      <c r="G51" s="217">
        <f t="shared" si="5"/>
        <v>6132444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221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398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4" t="s">
        <v>399</v>
      </c>
      <c r="B55" s="208"/>
      <c r="C55" s="209"/>
      <c r="D55" s="208"/>
      <c r="E55" s="209"/>
      <c r="F55" s="208"/>
      <c r="G55" s="209"/>
    </row>
    <row r="56" spans="1:7" ht="15" customHeight="1" x14ac:dyDescent="0.2">
      <c r="A56" s="214" t="s">
        <v>397</v>
      </c>
      <c r="B56" s="208"/>
      <c r="C56" s="209"/>
      <c r="D56" s="208"/>
      <c r="E56" s="209"/>
      <c r="F56" s="208"/>
      <c r="G56" s="209"/>
    </row>
    <row r="57" spans="1:7" s="152" customFormat="1" ht="15" customHeight="1" x14ac:dyDescent="0.25">
      <c r="A57" s="227" t="s">
        <v>401</v>
      </c>
      <c r="B57" s="216">
        <f t="shared" ref="B57:G57" si="6">SUM(B54:B56)</f>
        <v>0</v>
      </c>
      <c r="C57" s="217">
        <f t="shared" si="6"/>
        <v>0</v>
      </c>
      <c r="D57" s="216">
        <f t="shared" si="6"/>
        <v>0</v>
      </c>
      <c r="E57" s="217">
        <f t="shared" si="6"/>
        <v>0</v>
      </c>
      <c r="F57" s="216">
        <f t="shared" si="6"/>
        <v>0</v>
      </c>
      <c r="G57" s="217">
        <f t="shared" si="6"/>
        <v>0</v>
      </c>
    </row>
    <row r="58" spans="1:7" s="152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223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226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250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398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399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397</v>
      </c>
      <c r="B64" s="208"/>
      <c r="C64" s="209"/>
      <c r="D64" s="208"/>
      <c r="E64" s="209"/>
      <c r="F64" s="208"/>
      <c r="G64" s="209"/>
    </row>
    <row r="65" spans="1:7" s="152" customFormat="1" ht="15" customHeight="1" thickBot="1" x14ac:dyDescent="0.3">
      <c r="A65" s="228" t="s">
        <v>400</v>
      </c>
      <c r="B65" s="229">
        <f t="shared" ref="B65:G65" si="7">SUM(B62:B64)</f>
        <v>0</v>
      </c>
      <c r="C65" s="230">
        <f t="shared" si="7"/>
        <v>0</v>
      </c>
      <c r="D65" s="229">
        <f t="shared" si="7"/>
        <v>0</v>
      </c>
      <c r="E65" s="230">
        <f t="shared" si="7"/>
        <v>0</v>
      </c>
      <c r="F65" s="229">
        <f t="shared" si="7"/>
        <v>0</v>
      </c>
      <c r="G65" s="230">
        <f t="shared" si="7"/>
        <v>0</v>
      </c>
    </row>
    <row r="66" spans="1:7" ht="15" customHeight="1" thickTop="1" x14ac:dyDescent="0.2"/>
    <row r="67" spans="1:7" ht="15" customHeight="1" x14ac:dyDescent="0.2">
      <c r="A67" s="97" t="s">
        <v>117</v>
      </c>
      <c r="D67" s="135" t="s">
        <v>117</v>
      </c>
    </row>
    <row r="68" spans="1:7" ht="15" customHeight="1" x14ac:dyDescent="0.2">
      <c r="A68" s="97" t="s">
        <v>117</v>
      </c>
    </row>
    <row r="70" spans="1:7" ht="15" customHeight="1" x14ac:dyDescent="0.2">
      <c r="A70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A62" sqref="A62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256</v>
      </c>
      <c r="B2" s="367"/>
      <c r="C2" s="368" t="s">
        <v>79</v>
      </c>
      <c r="D2" s="369" t="str">
        <f>Revenue!B2</f>
        <v>Louisiana State University - Shreveport</v>
      </c>
      <c r="E2" s="370"/>
    </row>
    <row r="3" spans="1:7" s="371" customFormat="1" ht="15" customHeight="1" thickBot="1" x14ac:dyDescent="0.3">
      <c r="A3" s="366" t="s">
        <v>257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258</v>
      </c>
      <c r="B5" s="159" t="s">
        <v>135</v>
      </c>
      <c r="C5" s="159" t="s">
        <v>136</v>
      </c>
      <c r="D5" s="159" t="s">
        <v>136</v>
      </c>
      <c r="E5" s="160" t="s">
        <v>558</v>
      </c>
    </row>
    <row r="6" spans="1:7" ht="15" customHeight="1" x14ac:dyDescent="0.25">
      <c r="A6" s="161"/>
      <c r="B6" s="159" t="s">
        <v>523</v>
      </c>
      <c r="C6" s="159" t="s">
        <v>523</v>
      </c>
      <c r="D6" s="542" t="s">
        <v>557</v>
      </c>
      <c r="E6" s="160" t="s">
        <v>523</v>
      </c>
    </row>
    <row r="7" spans="1:7" ht="15" customHeight="1" x14ac:dyDescent="0.2">
      <c r="A7" s="162" t="s">
        <v>177</v>
      </c>
      <c r="B7" s="145">
        <f>Instruction!F7</f>
        <v>0</v>
      </c>
      <c r="C7" s="145">
        <f>Instruction!H7</f>
        <v>19115190</v>
      </c>
      <c r="D7" s="145">
        <f>Instruction!J7</f>
        <v>20787603</v>
      </c>
      <c r="E7" s="163">
        <f>D7-C7</f>
        <v>1672413</v>
      </c>
    </row>
    <row r="8" spans="1:7" ht="15" customHeight="1" x14ac:dyDescent="0.2">
      <c r="A8" s="162" t="s">
        <v>178</v>
      </c>
      <c r="B8" s="145">
        <f>Instruction!F8</f>
        <v>0</v>
      </c>
      <c r="C8" s="145">
        <f>Instruction!H8</f>
        <v>311000</v>
      </c>
      <c r="D8" s="145">
        <f>Instruction!J8</f>
        <v>321000</v>
      </c>
      <c r="E8" s="163">
        <f t="shared" ref="E8:E22" si="0">D8-C8</f>
        <v>10000</v>
      </c>
    </row>
    <row r="9" spans="1:7" ht="15" customHeight="1" x14ac:dyDescent="0.2">
      <c r="A9" s="162" t="s">
        <v>179</v>
      </c>
      <c r="B9" s="145">
        <f>Instruction!F9</f>
        <v>0</v>
      </c>
      <c r="C9" s="145">
        <f>Instruction!H9</f>
        <v>0</v>
      </c>
      <c r="D9" s="145">
        <f>Instruction!J9</f>
        <v>0</v>
      </c>
      <c r="E9" s="163">
        <f t="shared" si="0"/>
        <v>0</v>
      </c>
    </row>
    <row r="10" spans="1:7" s="152" customFormat="1" ht="15" customHeight="1" x14ac:dyDescent="0.25">
      <c r="A10" s="164" t="s">
        <v>180</v>
      </c>
      <c r="B10" s="165">
        <f>B9+B8+B7</f>
        <v>0</v>
      </c>
      <c r="C10" s="165">
        <f>C9+C8+C7</f>
        <v>19426190</v>
      </c>
      <c r="D10" s="165">
        <f>D9+D8+D7</f>
        <v>21108603</v>
      </c>
      <c r="E10" s="166">
        <f t="shared" si="0"/>
        <v>1682413</v>
      </c>
    </row>
    <row r="11" spans="1:7" ht="15" customHeight="1" x14ac:dyDescent="0.2">
      <c r="A11" s="162" t="s">
        <v>259</v>
      </c>
      <c r="B11" s="145">
        <f>Instruction!F12</f>
        <v>0</v>
      </c>
      <c r="C11" s="145">
        <f>Instruction!H12</f>
        <v>59900</v>
      </c>
      <c r="D11" s="145">
        <f>Instruction!J12</f>
        <v>9000</v>
      </c>
      <c r="E11" s="163">
        <f t="shared" si="0"/>
        <v>-50900</v>
      </c>
    </row>
    <row r="12" spans="1:7" ht="15" customHeight="1" x14ac:dyDescent="0.2">
      <c r="A12" s="162" t="s">
        <v>260</v>
      </c>
      <c r="B12" s="145">
        <f>Instruction!F14</f>
        <v>0</v>
      </c>
      <c r="C12" s="145">
        <f>Instruction!H14</f>
        <v>657063</v>
      </c>
      <c r="D12" s="145">
        <f>Instruction!J14</f>
        <v>1657163</v>
      </c>
      <c r="E12" s="163">
        <f t="shared" si="0"/>
        <v>1000100</v>
      </c>
    </row>
    <row r="13" spans="1:7" ht="15" customHeight="1" x14ac:dyDescent="0.2">
      <c r="A13" s="162" t="s">
        <v>261</v>
      </c>
      <c r="B13" s="145">
        <f>Instruction!F16</f>
        <v>0</v>
      </c>
      <c r="C13" s="145">
        <f>Instruction!H16</f>
        <v>240100</v>
      </c>
      <c r="D13" s="145">
        <f>Instruction!J16</f>
        <v>240100</v>
      </c>
      <c r="E13" s="163">
        <f t="shared" si="0"/>
        <v>0</v>
      </c>
    </row>
    <row r="14" spans="1:7" s="152" customFormat="1" ht="15" customHeight="1" x14ac:dyDescent="0.25">
      <c r="A14" s="164" t="s">
        <v>184</v>
      </c>
      <c r="B14" s="165">
        <f>B13+B12+B11</f>
        <v>0</v>
      </c>
      <c r="C14" s="165">
        <f>C13+C12+C11</f>
        <v>957063</v>
      </c>
      <c r="D14" s="165">
        <f>D13+D12+D11</f>
        <v>1906263</v>
      </c>
      <c r="E14" s="166">
        <f>D14-C14</f>
        <v>949200</v>
      </c>
    </row>
    <row r="15" spans="1:7" ht="15" customHeight="1" x14ac:dyDescent="0.2">
      <c r="A15" s="162" t="s">
        <v>262</v>
      </c>
      <c r="B15" s="145">
        <f>Instruction!F27</f>
        <v>0</v>
      </c>
      <c r="C15" s="145">
        <f>Instruction!H27</f>
        <v>17450300</v>
      </c>
      <c r="D15" s="145">
        <f>Instruction!J27</f>
        <v>950300</v>
      </c>
      <c r="E15" s="163">
        <f t="shared" si="0"/>
        <v>-16500000</v>
      </c>
    </row>
    <row r="16" spans="1:7" ht="15" customHeight="1" x14ac:dyDescent="0.2">
      <c r="A16" s="162" t="s">
        <v>263</v>
      </c>
      <c r="B16" s="145">
        <f>Instruction!F29</f>
        <v>0</v>
      </c>
      <c r="C16" s="145">
        <f>Instruction!H29</f>
        <v>12450</v>
      </c>
      <c r="D16" s="145">
        <f>Instruction!J29</f>
        <v>13950</v>
      </c>
      <c r="E16" s="163">
        <f t="shared" si="0"/>
        <v>1500</v>
      </c>
    </row>
    <row r="17" spans="1:6" ht="15" customHeight="1" x14ac:dyDescent="0.2">
      <c r="A17" s="162" t="s">
        <v>264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569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189</v>
      </c>
      <c r="B19" s="165">
        <f>B18+B17+B16+B15</f>
        <v>0</v>
      </c>
      <c r="C19" s="165">
        <f>C18+C17+C16+C15</f>
        <v>17462750</v>
      </c>
      <c r="D19" s="165">
        <f>D18+D17+D16+D15</f>
        <v>964250</v>
      </c>
      <c r="E19" s="166">
        <f>D19-C19</f>
        <v>-16498500</v>
      </c>
    </row>
    <row r="20" spans="1:6" ht="15" customHeight="1" x14ac:dyDescent="0.2">
      <c r="A20" s="162" t="s">
        <v>265</v>
      </c>
      <c r="B20" s="145">
        <f>Instruction!F32+Instruction!F34</f>
        <v>0</v>
      </c>
      <c r="C20" s="145">
        <f>Instruction!H32+Instruction!H34</f>
        <v>387500</v>
      </c>
      <c r="D20" s="145">
        <f>Instruction!J32+Instruction!J34</f>
        <v>387500</v>
      </c>
      <c r="E20" s="163">
        <f t="shared" si="0"/>
        <v>0</v>
      </c>
    </row>
    <row r="21" spans="1:6" ht="15" customHeight="1" x14ac:dyDescent="0.2">
      <c r="A21" s="162" t="s">
        <v>266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267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193</v>
      </c>
      <c r="B23" s="165">
        <f>B22+B21+B20</f>
        <v>0</v>
      </c>
      <c r="C23" s="165">
        <f>C22+C21+C20</f>
        <v>387500</v>
      </c>
      <c r="D23" s="165">
        <f>D22+D21+D20</f>
        <v>387500</v>
      </c>
      <c r="E23" s="166">
        <f>D23-C23</f>
        <v>0</v>
      </c>
    </row>
    <row r="24" spans="1:6" s="152" customFormat="1" ht="15" customHeight="1" x14ac:dyDescent="0.25">
      <c r="A24" s="164" t="s">
        <v>293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268</v>
      </c>
      <c r="B25" s="165">
        <f>B23+B19+B14+B10+B24</f>
        <v>0</v>
      </c>
      <c r="C25" s="165">
        <f>C23+C19+C14+C10+C24</f>
        <v>38233503</v>
      </c>
      <c r="D25" s="165">
        <f>D23+D19+D14+D10+D24</f>
        <v>24366616</v>
      </c>
      <c r="E25" s="166">
        <f>D25-C25</f>
        <v>-13866887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269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177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178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179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180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259</v>
      </c>
      <c r="B33" s="145">
        <f>Research!F12</f>
        <v>0</v>
      </c>
      <c r="C33" s="145">
        <f>Research!H12</f>
        <v>24783</v>
      </c>
      <c r="D33" s="145">
        <f>Research!J12</f>
        <v>0</v>
      </c>
      <c r="E33" s="163">
        <f t="shared" si="1"/>
        <v>-24783</v>
      </c>
    </row>
    <row r="34" spans="1:5" ht="15" customHeight="1" x14ac:dyDescent="0.2">
      <c r="A34" s="162" t="s">
        <v>260</v>
      </c>
      <c r="B34" s="145">
        <f>Research!F14</f>
        <v>0</v>
      </c>
      <c r="C34" s="145">
        <f>Research!H14</f>
        <v>129200</v>
      </c>
      <c r="D34" s="145">
        <f>Research!J14</f>
        <v>165000</v>
      </c>
      <c r="E34" s="163">
        <f t="shared" si="1"/>
        <v>35800</v>
      </c>
    </row>
    <row r="35" spans="1:5" ht="15" customHeight="1" x14ac:dyDescent="0.2">
      <c r="A35" s="162" t="s">
        <v>261</v>
      </c>
      <c r="B35" s="145">
        <f>Research!F16</f>
        <v>0</v>
      </c>
      <c r="C35" s="145">
        <f>Research!H16</f>
        <v>3000</v>
      </c>
      <c r="D35" s="145">
        <f>Research!J16</f>
        <v>0</v>
      </c>
      <c r="E35" s="163">
        <f t="shared" si="1"/>
        <v>-3000</v>
      </c>
    </row>
    <row r="36" spans="1:5" s="152" customFormat="1" ht="15" customHeight="1" x14ac:dyDescent="0.25">
      <c r="A36" s="164" t="s">
        <v>184</v>
      </c>
      <c r="B36" s="165">
        <f>B35+B34+B33</f>
        <v>0</v>
      </c>
      <c r="C36" s="165">
        <f>C35+C34+C33</f>
        <v>156983</v>
      </c>
      <c r="D36" s="165">
        <f>D35+D34+D33</f>
        <v>165000</v>
      </c>
      <c r="E36" s="166">
        <f t="shared" si="1"/>
        <v>8017</v>
      </c>
    </row>
    <row r="37" spans="1:5" ht="15" customHeight="1" x14ac:dyDescent="0.2">
      <c r="A37" s="162" t="s">
        <v>262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263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264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569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189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265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266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267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193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293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268</v>
      </c>
      <c r="B47" s="165">
        <f>B45+B41+B36+B32+B46</f>
        <v>0</v>
      </c>
      <c r="C47" s="165">
        <f>C45+C41+C36+C32+C46</f>
        <v>156983</v>
      </c>
      <c r="D47" s="165">
        <f>D45+D41+D36+D32+D46</f>
        <v>165000</v>
      </c>
      <c r="E47" s="166">
        <f t="shared" si="1"/>
        <v>8017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270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177</v>
      </c>
      <c r="B51" s="145">
        <f>'Public Service'!F7</f>
        <v>0</v>
      </c>
      <c r="C51" s="145">
        <f>'Public Service'!H7</f>
        <v>5670</v>
      </c>
      <c r="D51" s="145">
        <f>'Public Service'!J7</f>
        <v>5899</v>
      </c>
      <c r="E51" s="163">
        <f t="shared" ref="E51:E69" si="2">D51-C51</f>
        <v>229</v>
      </c>
    </row>
    <row r="52" spans="1:5" ht="15" customHeight="1" x14ac:dyDescent="0.2">
      <c r="A52" s="162" t="s">
        <v>178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179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180</v>
      </c>
      <c r="B54" s="165">
        <f>B53+B52+B51</f>
        <v>0</v>
      </c>
      <c r="C54" s="165">
        <f>C53+C52+C51</f>
        <v>5670</v>
      </c>
      <c r="D54" s="165">
        <f>D53+D52+D51</f>
        <v>5899</v>
      </c>
      <c r="E54" s="166">
        <f t="shared" si="2"/>
        <v>229</v>
      </c>
    </row>
    <row r="55" spans="1:5" ht="15" customHeight="1" x14ac:dyDescent="0.2">
      <c r="A55" s="162" t="s">
        <v>259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260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261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184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262</v>
      </c>
      <c r="B59" s="145">
        <f>'Public Service'!F27</f>
        <v>0</v>
      </c>
      <c r="C59" s="145">
        <f>'Public Service'!H27</f>
        <v>12000</v>
      </c>
      <c r="D59" s="145">
        <f>'Public Service'!J27</f>
        <v>0</v>
      </c>
      <c r="E59" s="163">
        <f t="shared" si="2"/>
        <v>-12000</v>
      </c>
    </row>
    <row r="60" spans="1:5" ht="15" customHeight="1" x14ac:dyDescent="0.2">
      <c r="A60" s="162" t="s">
        <v>263</v>
      </c>
      <c r="B60" s="145">
        <f>'Public Service'!F29</f>
        <v>0</v>
      </c>
      <c r="C60" s="145">
        <f>'Public Service'!H29</f>
        <v>10000</v>
      </c>
      <c r="D60" s="145">
        <f>'Public Service'!J29</f>
        <v>0</v>
      </c>
      <c r="E60" s="163">
        <f t="shared" si="2"/>
        <v>-10000</v>
      </c>
    </row>
    <row r="61" spans="1:5" ht="15" customHeight="1" x14ac:dyDescent="0.2">
      <c r="A61" s="162" t="s">
        <v>264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569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189</v>
      </c>
      <c r="B63" s="165">
        <f>B62+B61+B60+B59</f>
        <v>0</v>
      </c>
      <c r="C63" s="165">
        <f>C62+C61+C60+C59</f>
        <v>22000</v>
      </c>
      <c r="D63" s="165">
        <f>D62+D61+D60+D59</f>
        <v>0</v>
      </c>
      <c r="E63" s="166">
        <f t="shared" si="2"/>
        <v>-22000</v>
      </c>
    </row>
    <row r="64" spans="1:5" ht="15" customHeight="1" x14ac:dyDescent="0.2">
      <c r="A64" s="162" t="s">
        <v>265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266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267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193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293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268</v>
      </c>
      <c r="B69" s="172">
        <f>B67+B63+B58+B54+B68</f>
        <v>0</v>
      </c>
      <c r="C69" s="172">
        <f>C67+C63+C58+C54+C68</f>
        <v>27670</v>
      </c>
      <c r="D69" s="172">
        <f>D67+D63+D58+D54+D68</f>
        <v>5899</v>
      </c>
      <c r="E69" s="173">
        <f t="shared" si="2"/>
        <v>-21771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271</v>
      </c>
      <c r="C71" s="153" t="s">
        <v>79</v>
      </c>
      <c r="D71" s="154" t="str">
        <f>Revenue!B2</f>
        <v>Louisiana State University - Shreveport</v>
      </c>
      <c r="E71" s="154"/>
      <c r="F71" s="98"/>
      <c r="G71" s="98"/>
    </row>
    <row r="72" spans="1:7" ht="15" customHeight="1" thickBot="1" x14ac:dyDescent="0.3">
      <c r="A72" s="105" t="s">
        <v>257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272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273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177</v>
      </c>
      <c r="B76" s="145">
        <f>'Academic Supp'!F7</f>
        <v>0</v>
      </c>
      <c r="C76" s="145">
        <f>'Academic Supp'!H7</f>
        <v>3817681</v>
      </c>
      <c r="D76" s="145">
        <f>'Academic Supp'!J7</f>
        <v>3660999</v>
      </c>
      <c r="E76" s="163">
        <f t="shared" ref="E76:E94" si="3">D76-C76</f>
        <v>-156682</v>
      </c>
    </row>
    <row r="77" spans="1:7" ht="15" customHeight="1" x14ac:dyDescent="0.2">
      <c r="A77" s="162" t="s">
        <v>178</v>
      </c>
      <c r="B77" s="145">
        <f>'Academic Supp'!F8</f>
        <v>0</v>
      </c>
      <c r="C77" s="145">
        <f>'Academic Supp'!H8</f>
        <v>107500</v>
      </c>
      <c r="D77" s="145">
        <f>'Academic Supp'!J8</f>
        <v>155000</v>
      </c>
      <c r="E77" s="163">
        <f t="shared" si="3"/>
        <v>47500</v>
      </c>
    </row>
    <row r="78" spans="1:7" ht="15" customHeight="1" x14ac:dyDescent="0.2">
      <c r="A78" s="162" t="s">
        <v>179</v>
      </c>
      <c r="B78" s="145">
        <f>'Academic Supp'!F9</f>
        <v>0</v>
      </c>
      <c r="C78" s="145">
        <f>'Academic Supp'!H9</f>
        <v>0</v>
      </c>
      <c r="D78" s="145">
        <f>'Academic Supp'!J9</f>
        <v>0</v>
      </c>
      <c r="E78" s="163">
        <f t="shared" si="3"/>
        <v>0</v>
      </c>
    </row>
    <row r="79" spans="1:7" s="152" customFormat="1" ht="15" customHeight="1" x14ac:dyDescent="0.25">
      <c r="A79" s="164" t="s">
        <v>180</v>
      </c>
      <c r="B79" s="165">
        <f>B78+B77+B76</f>
        <v>0</v>
      </c>
      <c r="C79" s="165">
        <f>C78+C77+C76</f>
        <v>3925181</v>
      </c>
      <c r="D79" s="165">
        <f>D78+D77+D76</f>
        <v>3815999</v>
      </c>
      <c r="E79" s="166">
        <f t="shared" si="3"/>
        <v>-109182</v>
      </c>
    </row>
    <row r="80" spans="1:7" ht="15" customHeight="1" x14ac:dyDescent="0.2">
      <c r="A80" s="162" t="s">
        <v>259</v>
      </c>
      <c r="B80" s="145">
        <f>'Academic Supp'!F12</f>
        <v>0</v>
      </c>
      <c r="C80" s="145">
        <f>'Academic Supp'!H12</f>
        <v>54100</v>
      </c>
      <c r="D80" s="145">
        <f>'Academic Supp'!J12</f>
        <v>130000</v>
      </c>
      <c r="E80" s="163">
        <f t="shared" si="3"/>
        <v>75900</v>
      </c>
    </row>
    <row r="81" spans="1:5" ht="15" customHeight="1" x14ac:dyDescent="0.2">
      <c r="A81" s="162" t="s">
        <v>260</v>
      </c>
      <c r="B81" s="145">
        <f>'Academic Supp'!F14</f>
        <v>0</v>
      </c>
      <c r="C81" s="145">
        <f>'Academic Supp'!H14</f>
        <v>949450</v>
      </c>
      <c r="D81" s="145">
        <f>'Academic Supp'!J14</f>
        <v>974775</v>
      </c>
      <c r="E81" s="163">
        <f t="shared" si="3"/>
        <v>25325</v>
      </c>
    </row>
    <row r="82" spans="1:5" ht="15" customHeight="1" x14ac:dyDescent="0.2">
      <c r="A82" s="162" t="s">
        <v>261</v>
      </c>
      <c r="B82" s="145">
        <f>'Academic Supp'!F16</f>
        <v>0</v>
      </c>
      <c r="C82" s="145">
        <f>'Academic Supp'!H16</f>
        <v>228700</v>
      </c>
      <c r="D82" s="145">
        <f>'Academic Supp'!J16</f>
        <v>1228700</v>
      </c>
      <c r="E82" s="163">
        <f t="shared" si="3"/>
        <v>1000000</v>
      </c>
    </row>
    <row r="83" spans="1:5" s="152" customFormat="1" ht="15" customHeight="1" x14ac:dyDescent="0.25">
      <c r="A83" s="164" t="s">
        <v>184</v>
      </c>
      <c r="B83" s="165">
        <f>B82+B81+B80</f>
        <v>0</v>
      </c>
      <c r="C83" s="165">
        <f>C82+C81+C80</f>
        <v>1232250</v>
      </c>
      <c r="D83" s="165">
        <f>D82+D81+D80</f>
        <v>2333475</v>
      </c>
      <c r="E83" s="166">
        <f t="shared" si="3"/>
        <v>1101225</v>
      </c>
    </row>
    <row r="84" spans="1:5" ht="15" customHeight="1" x14ac:dyDescent="0.2">
      <c r="A84" s="162" t="s">
        <v>262</v>
      </c>
      <c r="B84" s="145">
        <f>'Academic Supp'!F27</f>
        <v>0</v>
      </c>
      <c r="C84" s="145">
        <f>'Academic Supp'!H27</f>
        <v>25000</v>
      </c>
      <c r="D84" s="145">
        <f>'Academic Supp'!J27</f>
        <v>25000</v>
      </c>
      <c r="E84" s="163">
        <f t="shared" si="3"/>
        <v>0</v>
      </c>
    </row>
    <row r="85" spans="1:5" ht="15" customHeight="1" x14ac:dyDescent="0.2">
      <c r="A85" s="162" t="s">
        <v>263</v>
      </c>
      <c r="B85" s="145">
        <f>'Academic Supp'!F29</f>
        <v>0</v>
      </c>
      <c r="C85" s="145">
        <f>'Academic Supp'!H29</f>
        <v>66800</v>
      </c>
      <c r="D85" s="145">
        <f>'Academic Supp'!J29</f>
        <v>66800</v>
      </c>
      <c r="E85" s="163">
        <f t="shared" si="3"/>
        <v>0</v>
      </c>
    </row>
    <row r="86" spans="1:5" ht="15" customHeight="1" x14ac:dyDescent="0.2">
      <c r="A86" s="162" t="s">
        <v>264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569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189</v>
      </c>
      <c r="B88" s="165">
        <f>B87+B86+B85+B84</f>
        <v>0</v>
      </c>
      <c r="C88" s="165">
        <f>C87+C86+C85+C84</f>
        <v>91800</v>
      </c>
      <c r="D88" s="165">
        <f>D87+D86+D85+D84</f>
        <v>91800</v>
      </c>
      <c r="E88" s="166">
        <f t="shared" si="3"/>
        <v>0</v>
      </c>
    </row>
    <row r="89" spans="1:5" ht="15" customHeight="1" x14ac:dyDescent="0.2">
      <c r="A89" s="162" t="s">
        <v>265</v>
      </c>
      <c r="B89" s="145">
        <f>'Academic Supp'!F32+'Academic Supp'!F34</f>
        <v>0</v>
      </c>
      <c r="C89" s="145">
        <f>'Academic Supp'!H32+'Academic Supp'!H34</f>
        <v>63000</v>
      </c>
      <c r="D89" s="145">
        <f>'Academic Supp'!J32+'Academic Supp'!J34</f>
        <v>73000</v>
      </c>
      <c r="E89" s="163">
        <f t="shared" si="3"/>
        <v>10000</v>
      </c>
    </row>
    <row r="90" spans="1:5" ht="15" customHeight="1" x14ac:dyDescent="0.2">
      <c r="A90" s="162" t="s">
        <v>266</v>
      </c>
      <c r="B90" s="145">
        <f>'Academic Supp'!F31</f>
        <v>0</v>
      </c>
      <c r="C90" s="145">
        <f>'Academic Supp'!H31</f>
        <v>0</v>
      </c>
      <c r="D90" s="145">
        <f>'Academic Supp'!J31</f>
        <v>0</v>
      </c>
      <c r="E90" s="163">
        <f t="shared" si="3"/>
        <v>0</v>
      </c>
    </row>
    <row r="91" spans="1:5" ht="15" customHeight="1" x14ac:dyDescent="0.2">
      <c r="A91" s="162" t="s">
        <v>267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193</v>
      </c>
      <c r="B92" s="165">
        <f>B91+B90+B89</f>
        <v>0</v>
      </c>
      <c r="C92" s="165">
        <f>C91+C90+C89</f>
        <v>63000</v>
      </c>
      <c r="D92" s="165">
        <f>D91+D90+D89</f>
        <v>73000</v>
      </c>
      <c r="E92" s="166">
        <f t="shared" si="3"/>
        <v>10000</v>
      </c>
    </row>
    <row r="93" spans="1:5" s="152" customFormat="1" ht="15" customHeight="1" x14ac:dyDescent="0.25">
      <c r="A93" s="164" t="s">
        <v>293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268</v>
      </c>
      <c r="B94" s="165">
        <f>B92+B88+B83+B79+B93</f>
        <v>0</v>
      </c>
      <c r="C94" s="165">
        <f>C92+C88+C83+C79+C93</f>
        <v>5312231</v>
      </c>
      <c r="D94" s="165">
        <f>D92+D88+D83+D79+D93</f>
        <v>6314274</v>
      </c>
      <c r="E94" s="166">
        <f t="shared" si="3"/>
        <v>1002043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274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177</v>
      </c>
      <c r="B98" s="145">
        <f>'Student Services'!F7</f>
        <v>0</v>
      </c>
      <c r="C98" s="145">
        <f>'Student Services'!H7</f>
        <v>1901230</v>
      </c>
      <c r="D98" s="145">
        <f>'Student Services'!J7</f>
        <v>2176224</v>
      </c>
      <c r="E98" s="163">
        <f t="shared" ref="E98:E116" si="4">D98-C98</f>
        <v>274994</v>
      </c>
    </row>
    <row r="99" spans="1:5" ht="15" customHeight="1" x14ac:dyDescent="0.2">
      <c r="A99" s="162" t="s">
        <v>178</v>
      </c>
      <c r="B99" s="145">
        <f>'Student Services'!F8</f>
        <v>0</v>
      </c>
      <c r="C99" s="145">
        <f>'Student Services'!H8</f>
        <v>139000</v>
      </c>
      <c r="D99" s="145">
        <f>'Student Services'!J8</f>
        <v>146500</v>
      </c>
      <c r="E99" s="163">
        <f t="shared" si="4"/>
        <v>7500</v>
      </c>
    </row>
    <row r="100" spans="1:5" ht="15" customHeight="1" x14ac:dyDescent="0.2">
      <c r="A100" s="162" t="s">
        <v>179</v>
      </c>
      <c r="B100" s="145">
        <f>'Student Services'!F9</f>
        <v>0</v>
      </c>
      <c r="C100" s="145">
        <f>'Student Services'!H9</f>
        <v>0</v>
      </c>
      <c r="D100" s="145">
        <f>'Student Services'!J9</f>
        <v>0</v>
      </c>
      <c r="E100" s="163">
        <f t="shared" si="4"/>
        <v>0</v>
      </c>
    </row>
    <row r="101" spans="1:5" s="152" customFormat="1" ht="15" customHeight="1" x14ac:dyDescent="0.25">
      <c r="A101" s="164" t="s">
        <v>180</v>
      </c>
      <c r="B101" s="165">
        <f>B100+B99+B98</f>
        <v>0</v>
      </c>
      <c r="C101" s="165">
        <f>C100+C99+C98</f>
        <v>2040230</v>
      </c>
      <c r="D101" s="165">
        <f>D100+D99+D98</f>
        <v>2322724</v>
      </c>
      <c r="E101" s="166">
        <f t="shared" si="4"/>
        <v>282494</v>
      </c>
    </row>
    <row r="102" spans="1:5" ht="15" customHeight="1" x14ac:dyDescent="0.2">
      <c r="A102" s="162" t="s">
        <v>259</v>
      </c>
      <c r="B102" s="145">
        <f>'Student Services'!F12</f>
        <v>0</v>
      </c>
      <c r="C102" s="145">
        <f>'Student Services'!H12</f>
        <v>42900</v>
      </c>
      <c r="D102" s="145">
        <f>'Student Services'!J12</f>
        <v>41400</v>
      </c>
      <c r="E102" s="163">
        <f t="shared" si="4"/>
        <v>-1500</v>
      </c>
    </row>
    <row r="103" spans="1:5" ht="15" customHeight="1" x14ac:dyDescent="0.2">
      <c r="A103" s="162" t="s">
        <v>260</v>
      </c>
      <c r="B103" s="145">
        <f>'Student Services'!F14</f>
        <v>0</v>
      </c>
      <c r="C103" s="145">
        <f>'Student Services'!H14</f>
        <v>211000</v>
      </c>
      <c r="D103" s="145">
        <f>'Student Services'!J14</f>
        <v>445342</v>
      </c>
      <c r="E103" s="163">
        <f t="shared" si="4"/>
        <v>234342</v>
      </c>
    </row>
    <row r="104" spans="1:5" ht="15" customHeight="1" x14ac:dyDescent="0.2">
      <c r="A104" s="162" t="s">
        <v>261</v>
      </c>
      <c r="B104" s="145">
        <f>'Student Services'!F16</f>
        <v>0</v>
      </c>
      <c r="C104" s="145">
        <f>'Student Services'!H16</f>
        <v>269500</v>
      </c>
      <c r="D104" s="145">
        <f>'Student Services'!J16</f>
        <v>636421</v>
      </c>
      <c r="E104" s="163">
        <f t="shared" si="4"/>
        <v>366921</v>
      </c>
    </row>
    <row r="105" spans="1:5" s="152" customFormat="1" ht="15" customHeight="1" x14ac:dyDescent="0.25">
      <c r="A105" s="164" t="s">
        <v>184</v>
      </c>
      <c r="B105" s="165">
        <f>B104+B103+B102</f>
        <v>0</v>
      </c>
      <c r="C105" s="165">
        <f>C104+C103+C102</f>
        <v>523400</v>
      </c>
      <c r="D105" s="165">
        <f>D104+D103+D102</f>
        <v>1123163</v>
      </c>
      <c r="E105" s="166">
        <f t="shared" si="4"/>
        <v>599763</v>
      </c>
    </row>
    <row r="106" spans="1:5" ht="15" customHeight="1" x14ac:dyDescent="0.2">
      <c r="A106" s="162" t="s">
        <v>262</v>
      </c>
      <c r="B106" s="145">
        <f>'Student Services'!F27</f>
        <v>0</v>
      </c>
      <c r="C106" s="145">
        <f>'Student Services'!H27</f>
        <v>96500</v>
      </c>
      <c r="D106" s="145">
        <f>'Student Services'!J27</f>
        <v>491237</v>
      </c>
      <c r="E106" s="163">
        <f t="shared" si="4"/>
        <v>394737</v>
      </c>
    </row>
    <row r="107" spans="1:5" ht="15" customHeight="1" x14ac:dyDescent="0.2">
      <c r="A107" s="162" t="s">
        <v>263</v>
      </c>
      <c r="B107" s="145">
        <f>'Student Services'!F29</f>
        <v>0</v>
      </c>
      <c r="C107" s="145">
        <f>'Student Services'!H29</f>
        <v>110000</v>
      </c>
      <c r="D107" s="145">
        <f>'Student Services'!J29</f>
        <v>110000</v>
      </c>
      <c r="E107" s="163">
        <f t="shared" si="4"/>
        <v>0</v>
      </c>
    </row>
    <row r="108" spans="1:5" ht="15" customHeight="1" x14ac:dyDescent="0.2">
      <c r="A108" s="162" t="s">
        <v>264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569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189</v>
      </c>
      <c r="B110" s="165">
        <f>B109+B108+B107+B106</f>
        <v>0</v>
      </c>
      <c r="C110" s="165">
        <f>C109+C108+C107+C106</f>
        <v>206500</v>
      </c>
      <c r="D110" s="165">
        <f>D109+D108+D107+D106</f>
        <v>601237</v>
      </c>
      <c r="E110" s="166">
        <f t="shared" si="4"/>
        <v>394737</v>
      </c>
    </row>
    <row r="111" spans="1:5" ht="15" customHeight="1" x14ac:dyDescent="0.2">
      <c r="A111" s="162" t="s">
        <v>265</v>
      </c>
      <c r="B111" s="145">
        <f>'Student Services'!F32+'Student Services'!F34</f>
        <v>0</v>
      </c>
      <c r="C111" s="145">
        <f>'Student Services'!H32+'Student Services'!H34</f>
        <v>8000</v>
      </c>
      <c r="D111" s="145">
        <f>'Student Services'!J32+'Student Services'!J34</f>
        <v>8000</v>
      </c>
      <c r="E111" s="163">
        <f t="shared" si="4"/>
        <v>0</v>
      </c>
    </row>
    <row r="112" spans="1:5" ht="15" customHeight="1" x14ac:dyDescent="0.2">
      <c r="A112" s="162" t="s">
        <v>266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267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193</v>
      </c>
      <c r="B114" s="165">
        <f>B113+B112+B111</f>
        <v>0</v>
      </c>
      <c r="C114" s="165">
        <f>C113+C112+C111</f>
        <v>8000</v>
      </c>
      <c r="D114" s="165">
        <f>D113+D112+D111</f>
        <v>8000</v>
      </c>
      <c r="E114" s="166">
        <f t="shared" si="4"/>
        <v>0</v>
      </c>
    </row>
    <row r="115" spans="1:5" s="152" customFormat="1" ht="15" customHeight="1" x14ac:dyDescent="0.25">
      <c r="A115" s="164" t="s">
        <v>293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268</v>
      </c>
      <c r="B116" s="165">
        <f>B114+B110+B105+B101+B115</f>
        <v>0</v>
      </c>
      <c r="C116" s="165">
        <f>C114+C110+C105+C101+C115</f>
        <v>2778130</v>
      </c>
      <c r="D116" s="165">
        <f>D114+D110+D105+D101+D115</f>
        <v>4055124</v>
      </c>
      <c r="E116" s="166">
        <f t="shared" si="4"/>
        <v>1276994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275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177</v>
      </c>
      <c r="B120" s="145">
        <f>'Institutional Supp'!F7</f>
        <v>0</v>
      </c>
      <c r="C120" s="145">
        <f>'Institutional Supp'!H7</f>
        <v>4755325</v>
      </c>
      <c r="D120" s="145">
        <f>'Institutional Supp'!J7</f>
        <v>5497758</v>
      </c>
      <c r="E120" s="163">
        <f t="shared" ref="E120:E138" si="5">D120-C120</f>
        <v>742433</v>
      </c>
    </row>
    <row r="121" spans="1:5" ht="15" customHeight="1" x14ac:dyDescent="0.2">
      <c r="A121" s="162" t="s">
        <v>178</v>
      </c>
      <c r="B121" s="145">
        <f>'Institutional Supp'!F8</f>
        <v>0</v>
      </c>
      <c r="C121" s="145">
        <f>'Institutional Supp'!H8</f>
        <v>87500</v>
      </c>
      <c r="D121" s="145">
        <f>'Institutional Supp'!J8</f>
        <v>87500</v>
      </c>
      <c r="E121" s="163">
        <f t="shared" si="5"/>
        <v>0</v>
      </c>
    </row>
    <row r="122" spans="1:5" ht="15" customHeight="1" x14ac:dyDescent="0.2">
      <c r="A122" s="162" t="s">
        <v>179</v>
      </c>
      <c r="B122" s="145">
        <f>'Institutional Supp'!F9</f>
        <v>0</v>
      </c>
      <c r="C122" s="145">
        <f>'Institutional Supp'!H9</f>
        <v>9561167</v>
      </c>
      <c r="D122" s="145">
        <f>'Institutional Supp'!J9</f>
        <v>11252896</v>
      </c>
      <c r="E122" s="163">
        <f t="shared" si="5"/>
        <v>1691729</v>
      </c>
    </row>
    <row r="123" spans="1:5" s="152" customFormat="1" ht="15" customHeight="1" x14ac:dyDescent="0.25">
      <c r="A123" s="164" t="s">
        <v>180</v>
      </c>
      <c r="B123" s="165">
        <f>B122+B121+B120</f>
        <v>0</v>
      </c>
      <c r="C123" s="165">
        <f>C122+C121+C120</f>
        <v>14403992</v>
      </c>
      <c r="D123" s="165">
        <f>D122+D121+D120</f>
        <v>16838154</v>
      </c>
      <c r="E123" s="166">
        <f t="shared" si="5"/>
        <v>2434162</v>
      </c>
    </row>
    <row r="124" spans="1:5" ht="15" customHeight="1" x14ac:dyDescent="0.2">
      <c r="A124" s="162" t="s">
        <v>259</v>
      </c>
      <c r="B124" s="145">
        <f>'Institutional Supp'!F12</f>
        <v>0</v>
      </c>
      <c r="C124" s="145">
        <f>'Institutional Supp'!H12</f>
        <v>68238</v>
      </c>
      <c r="D124" s="145">
        <f>'Institutional Supp'!J12</f>
        <v>101091</v>
      </c>
      <c r="E124" s="163">
        <f t="shared" si="5"/>
        <v>32853</v>
      </c>
    </row>
    <row r="125" spans="1:5" ht="15" customHeight="1" x14ac:dyDescent="0.2">
      <c r="A125" s="162" t="s">
        <v>260</v>
      </c>
      <c r="B125" s="145">
        <f>'Institutional Supp'!F14</f>
        <v>0</v>
      </c>
      <c r="C125" s="145">
        <f>'Institutional Supp'!H14</f>
        <v>3094500</v>
      </c>
      <c r="D125" s="145">
        <f>'Institutional Supp'!J14</f>
        <v>4111921</v>
      </c>
      <c r="E125" s="163">
        <f t="shared" si="5"/>
        <v>1017421</v>
      </c>
    </row>
    <row r="126" spans="1:5" ht="15" customHeight="1" x14ac:dyDescent="0.2">
      <c r="A126" s="162" t="s">
        <v>261</v>
      </c>
      <c r="B126" s="145">
        <f>'Institutional Supp'!F16</f>
        <v>0</v>
      </c>
      <c r="C126" s="145">
        <f>'Institutional Supp'!H16</f>
        <v>704500</v>
      </c>
      <c r="D126" s="145">
        <f>'Institutional Supp'!J16</f>
        <v>1048833</v>
      </c>
      <c r="E126" s="163">
        <f t="shared" si="5"/>
        <v>344333</v>
      </c>
    </row>
    <row r="127" spans="1:5" s="152" customFormat="1" ht="15" customHeight="1" x14ac:dyDescent="0.25">
      <c r="A127" s="164" t="s">
        <v>184</v>
      </c>
      <c r="B127" s="165">
        <f>B126+B125+B124</f>
        <v>0</v>
      </c>
      <c r="C127" s="165">
        <f>C126+C125+C124</f>
        <v>3867238</v>
      </c>
      <c r="D127" s="165">
        <f>D126+D125+D124</f>
        <v>5261845</v>
      </c>
      <c r="E127" s="166">
        <f t="shared" si="5"/>
        <v>1394607</v>
      </c>
    </row>
    <row r="128" spans="1:5" ht="15" customHeight="1" x14ac:dyDescent="0.2">
      <c r="A128" s="162" t="s">
        <v>262</v>
      </c>
      <c r="B128" s="145">
        <f>'Institutional Supp'!F27</f>
        <v>0</v>
      </c>
      <c r="C128" s="145">
        <f>'Institutional Supp'!H27</f>
        <v>333486</v>
      </c>
      <c r="D128" s="145">
        <f>'Institutional Supp'!J27</f>
        <v>333486</v>
      </c>
      <c r="E128" s="163">
        <f t="shared" si="5"/>
        <v>0</v>
      </c>
    </row>
    <row r="129" spans="1:7" ht="15" customHeight="1" x14ac:dyDescent="0.2">
      <c r="A129" s="162" t="s">
        <v>263</v>
      </c>
      <c r="B129" s="145">
        <f>'Institutional Supp'!F29</f>
        <v>0</v>
      </c>
      <c r="C129" s="145">
        <f>'Institutional Supp'!H29</f>
        <v>357599</v>
      </c>
      <c r="D129" s="145">
        <f>'Institutional Supp'!J29</f>
        <v>536553</v>
      </c>
      <c r="E129" s="163">
        <f t="shared" si="5"/>
        <v>178954</v>
      </c>
    </row>
    <row r="130" spans="1:7" ht="15" customHeight="1" x14ac:dyDescent="0.2">
      <c r="A130" s="162" t="s">
        <v>264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569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189</v>
      </c>
      <c r="B132" s="165">
        <f>B131+B130+B129+B128</f>
        <v>0</v>
      </c>
      <c r="C132" s="165">
        <f>C131+C130+C129+C128</f>
        <v>691085</v>
      </c>
      <c r="D132" s="165">
        <f>D131+D130+D129+D128</f>
        <v>870039</v>
      </c>
      <c r="E132" s="166">
        <f t="shared" si="5"/>
        <v>178954</v>
      </c>
    </row>
    <row r="133" spans="1:7" ht="15" customHeight="1" x14ac:dyDescent="0.2">
      <c r="A133" s="162" t="s">
        <v>265</v>
      </c>
      <c r="B133" s="145">
        <f>'Institutional Supp'!F32+'Institutional Supp'!F34</f>
        <v>0</v>
      </c>
      <c r="C133" s="145">
        <f>'Institutional Supp'!H32+'Institutional Supp'!H34</f>
        <v>287500</v>
      </c>
      <c r="D133" s="145">
        <f>'Institutional Supp'!J32+'Institutional Supp'!J34</f>
        <v>287500</v>
      </c>
      <c r="E133" s="163">
        <f t="shared" si="5"/>
        <v>0</v>
      </c>
    </row>
    <row r="134" spans="1:7" ht="15" customHeight="1" x14ac:dyDescent="0.2">
      <c r="A134" s="162" t="s">
        <v>266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267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193</v>
      </c>
      <c r="B136" s="165">
        <f>B135+B134+B133</f>
        <v>0</v>
      </c>
      <c r="C136" s="165">
        <f>C135+C134+C133</f>
        <v>287500</v>
      </c>
      <c r="D136" s="165">
        <f>D135+D134+D133</f>
        <v>287500</v>
      </c>
      <c r="E136" s="166">
        <f t="shared" si="5"/>
        <v>0</v>
      </c>
    </row>
    <row r="137" spans="1:7" s="152" customFormat="1" ht="15" customHeight="1" x14ac:dyDescent="0.25">
      <c r="A137" s="164" t="s">
        <v>293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268</v>
      </c>
      <c r="B138" s="172">
        <f>B136+B132+B127+B123+B137</f>
        <v>0</v>
      </c>
      <c r="C138" s="172">
        <f>C136+C132+C127+C123+C137</f>
        <v>19249815</v>
      </c>
      <c r="D138" s="172">
        <f>D136+D132+D127+D123+D137</f>
        <v>23257538</v>
      </c>
      <c r="E138" s="173">
        <f t="shared" si="5"/>
        <v>4007723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271</v>
      </c>
      <c r="C140" s="153" t="s">
        <v>79</v>
      </c>
      <c r="D140" s="154" t="str">
        <f>Revenue!B2</f>
        <v>Louisiana State University - Shreveport</v>
      </c>
      <c r="E140" s="154"/>
      <c r="F140" s="98"/>
      <c r="G140" s="98"/>
    </row>
    <row r="141" spans="1:7" ht="15" customHeight="1" thickBot="1" x14ac:dyDescent="0.3">
      <c r="A141" s="105" t="s">
        <v>257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276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277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177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178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179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180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259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260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261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184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262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263</v>
      </c>
      <c r="B154" s="145">
        <f>Scholarships!F29</f>
        <v>0</v>
      </c>
      <c r="C154" s="145">
        <f>Scholarships!H29</f>
        <v>1707500</v>
      </c>
      <c r="D154" s="145">
        <f>Scholarships!J29</f>
        <v>1707500</v>
      </c>
      <c r="E154" s="163">
        <f t="shared" si="6"/>
        <v>0</v>
      </c>
    </row>
    <row r="155" spans="1:5" ht="15" customHeight="1" x14ac:dyDescent="0.2">
      <c r="A155" s="162" t="s">
        <v>264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569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189</v>
      </c>
      <c r="B157" s="165">
        <f>B156+B155+B154+B153</f>
        <v>0</v>
      </c>
      <c r="C157" s="165">
        <f>C156+C155+C154+C153</f>
        <v>1707500</v>
      </c>
      <c r="D157" s="165">
        <f>D156+D155+D154+D153</f>
        <v>1707500</v>
      </c>
      <c r="E157" s="166">
        <f t="shared" si="6"/>
        <v>0</v>
      </c>
    </row>
    <row r="158" spans="1:5" ht="15" customHeight="1" x14ac:dyDescent="0.2">
      <c r="A158" s="162" t="s">
        <v>265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266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267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193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293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268</v>
      </c>
      <c r="B163" s="165">
        <f>B161+B157+B152+B148+B162</f>
        <v>0</v>
      </c>
      <c r="C163" s="165">
        <f>C161+C157+C152+C148+C162</f>
        <v>1707500</v>
      </c>
      <c r="D163" s="165">
        <f>D161+D157+D152+D148+D162</f>
        <v>1707500</v>
      </c>
      <c r="E163" s="166">
        <f t="shared" si="6"/>
        <v>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278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279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177</v>
      </c>
      <c r="B167" s="145">
        <f>'OP&amp;M'!F7</f>
        <v>0</v>
      </c>
      <c r="C167" s="145">
        <f>'OP&amp;M'!H7</f>
        <v>1638701</v>
      </c>
      <c r="D167" s="145">
        <f>'OP&amp;M'!J7</f>
        <v>1741979</v>
      </c>
      <c r="E167" s="163">
        <f t="shared" ref="E167:E185" si="7">D167-C167</f>
        <v>103278</v>
      </c>
    </row>
    <row r="168" spans="1:5" ht="15" customHeight="1" x14ac:dyDescent="0.2">
      <c r="A168" s="162" t="s">
        <v>178</v>
      </c>
      <c r="B168" s="145">
        <f>'OP&amp;M'!F8</f>
        <v>0</v>
      </c>
      <c r="C168" s="145">
        <f>'OP&amp;M'!H8</f>
        <v>10000</v>
      </c>
      <c r="D168" s="145">
        <f>'OP&amp;M'!J8</f>
        <v>2500</v>
      </c>
      <c r="E168" s="163">
        <f t="shared" si="7"/>
        <v>-7500</v>
      </c>
    </row>
    <row r="169" spans="1:5" ht="15" customHeight="1" x14ac:dyDescent="0.2">
      <c r="A169" s="162" t="s">
        <v>179</v>
      </c>
      <c r="B169" s="145">
        <f>'OP&amp;M'!F9</f>
        <v>0</v>
      </c>
      <c r="C169" s="145">
        <f>'OP&amp;M'!H9</f>
        <v>0</v>
      </c>
      <c r="D169" s="145">
        <f>'OP&amp;M'!J9</f>
        <v>0</v>
      </c>
      <c r="E169" s="163">
        <f t="shared" si="7"/>
        <v>0</v>
      </c>
    </row>
    <row r="170" spans="1:5" s="152" customFormat="1" ht="15" customHeight="1" x14ac:dyDescent="0.25">
      <c r="A170" s="164" t="s">
        <v>180</v>
      </c>
      <c r="B170" s="165">
        <f>B169+B168+B167</f>
        <v>0</v>
      </c>
      <c r="C170" s="165">
        <f>C169+C168+C167</f>
        <v>1648701</v>
      </c>
      <c r="D170" s="165">
        <f>D169+D168+D167</f>
        <v>1744479</v>
      </c>
      <c r="E170" s="166">
        <f t="shared" si="7"/>
        <v>95778</v>
      </c>
    </row>
    <row r="171" spans="1:5" ht="15" customHeight="1" x14ac:dyDescent="0.2">
      <c r="A171" s="162" t="s">
        <v>259</v>
      </c>
      <c r="B171" s="145">
        <f>'OP&amp;M'!F12</f>
        <v>0</v>
      </c>
      <c r="C171" s="145">
        <f>'OP&amp;M'!H12</f>
        <v>1000</v>
      </c>
      <c r="D171" s="145">
        <f>'OP&amp;M'!J12</f>
        <v>1000</v>
      </c>
      <c r="E171" s="163">
        <f t="shared" si="7"/>
        <v>0</v>
      </c>
    </row>
    <row r="172" spans="1:5" ht="15" customHeight="1" x14ac:dyDescent="0.2">
      <c r="A172" s="162" t="s">
        <v>260</v>
      </c>
      <c r="B172" s="145">
        <f>'OP&amp;M'!F14</f>
        <v>0</v>
      </c>
      <c r="C172" s="145">
        <f>'OP&amp;M'!H14</f>
        <v>3967550</v>
      </c>
      <c r="D172" s="145">
        <f>'OP&amp;M'!J14</f>
        <v>4383462</v>
      </c>
      <c r="E172" s="163">
        <f t="shared" si="7"/>
        <v>415912</v>
      </c>
    </row>
    <row r="173" spans="1:5" ht="15" customHeight="1" x14ac:dyDescent="0.2">
      <c r="A173" s="162" t="s">
        <v>261</v>
      </c>
      <c r="B173" s="145">
        <f>'OP&amp;M'!F16</f>
        <v>0</v>
      </c>
      <c r="C173" s="145">
        <f>'OP&amp;M'!H16</f>
        <v>515000</v>
      </c>
      <c r="D173" s="145">
        <f>'OP&amp;M'!J16</f>
        <v>575000</v>
      </c>
      <c r="E173" s="163">
        <f t="shared" si="7"/>
        <v>60000</v>
      </c>
    </row>
    <row r="174" spans="1:5" s="152" customFormat="1" ht="15" customHeight="1" x14ac:dyDescent="0.25">
      <c r="A174" s="164" t="s">
        <v>184</v>
      </c>
      <c r="B174" s="165">
        <f>B173+B172+B171</f>
        <v>0</v>
      </c>
      <c r="C174" s="165">
        <f>C173+C172+C171</f>
        <v>4483550</v>
      </c>
      <c r="D174" s="165">
        <f>D173+D172+D171</f>
        <v>4959462</v>
      </c>
      <c r="E174" s="166">
        <f t="shared" si="7"/>
        <v>475912</v>
      </c>
    </row>
    <row r="175" spans="1:5" ht="15" customHeight="1" x14ac:dyDescent="0.2">
      <c r="A175" s="162" t="s">
        <v>262</v>
      </c>
      <c r="B175" s="145">
        <f>'OP&amp;M'!F27</f>
        <v>0</v>
      </c>
      <c r="C175" s="145">
        <f>'OP&amp;M'!H27</f>
        <v>177000</v>
      </c>
      <c r="D175" s="145">
        <f>'OP&amp;M'!J27</f>
        <v>247000</v>
      </c>
      <c r="E175" s="163">
        <f t="shared" si="7"/>
        <v>70000</v>
      </c>
    </row>
    <row r="176" spans="1:5" ht="15" customHeight="1" x14ac:dyDescent="0.2">
      <c r="A176" s="162" t="s">
        <v>263</v>
      </c>
      <c r="B176" s="145">
        <f>'OP&amp;M'!F29</f>
        <v>0</v>
      </c>
      <c r="C176" s="145">
        <f>'OP&amp;M'!H29</f>
        <v>5000</v>
      </c>
      <c r="D176" s="145">
        <f>'OP&amp;M'!J29</f>
        <v>5000</v>
      </c>
      <c r="E176" s="163">
        <f t="shared" si="7"/>
        <v>0</v>
      </c>
    </row>
    <row r="177" spans="1:5" ht="15" customHeight="1" x14ac:dyDescent="0.2">
      <c r="A177" s="162" t="s">
        <v>264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569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189</v>
      </c>
      <c r="B179" s="165">
        <f>B178+B177+B176+B175</f>
        <v>0</v>
      </c>
      <c r="C179" s="165">
        <f>C178+C177+C176+C175</f>
        <v>182000</v>
      </c>
      <c r="D179" s="165">
        <f>D178+D177+D176+D175</f>
        <v>252000</v>
      </c>
      <c r="E179" s="166">
        <f t="shared" si="7"/>
        <v>70000</v>
      </c>
    </row>
    <row r="180" spans="1:5" ht="15" customHeight="1" x14ac:dyDescent="0.2">
      <c r="A180" s="162" t="s">
        <v>265</v>
      </c>
      <c r="B180" s="145">
        <f>'OP&amp;M'!F32+'OP&amp;M'!F34</f>
        <v>0</v>
      </c>
      <c r="C180" s="145">
        <f>'OP&amp;M'!H32+'OP&amp;M'!H34</f>
        <v>2696906</v>
      </c>
      <c r="D180" s="145">
        <f>'OP&amp;M'!J32+'OP&amp;M'!J34</f>
        <v>2943913</v>
      </c>
      <c r="E180" s="163">
        <f t="shared" si="7"/>
        <v>247007</v>
      </c>
    </row>
    <row r="181" spans="1:5" ht="15" customHeight="1" x14ac:dyDescent="0.2">
      <c r="A181" s="162" t="s">
        <v>266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267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193</v>
      </c>
      <c r="B183" s="165">
        <f>B182+B181+B180</f>
        <v>0</v>
      </c>
      <c r="C183" s="165">
        <f>C182+C181+C180</f>
        <v>2696906</v>
      </c>
      <c r="D183" s="165">
        <f>D182+D181+D180</f>
        <v>2943913</v>
      </c>
      <c r="E183" s="166">
        <f t="shared" si="7"/>
        <v>247007</v>
      </c>
    </row>
    <row r="184" spans="1:5" s="152" customFormat="1" ht="15" customHeight="1" x14ac:dyDescent="0.25">
      <c r="A184" s="164" t="s">
        <v>293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268</v>
      </c>
      <c r="B185" s="165">
        <f>B183+B179+B174+B170+B184</f>
        <v>0</v>
      </c>
      <c r="C185" s="165">
        <f>C183+C179+C174+C170+C184</f>
        <v>9011157</v>
      </c>
      <c r="D185" s="165">
        <f>D183+D179+D174+D170+D184</f>
        <v>9899854</v>
      </c>
      <c r="E185" s="166">
        <f t="shared" si="7"/>
        <v>888697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170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177</v>
      </c>
      <c r="B189" s="145">
        <f t="shared" ref="B189:D191" si="8">B7+B29+B76+B51+B98+B120+B145+B167</f>
        <v>0</v>
      </c>
      <c r="C189" s="145">
        <f t="shared" si="8"/>
        <v>31233797</v>
      </c>
      <c r="D189" s="145">
        <f t="shared" si="8"/>
        <v>33870462</v>
      </c>
      <c r="E189" s="163">
        <f t="shared" ref="E189:E207" si="9">D189-C189</f>
        <v>2636665</v>
      </c>
    </row>
    <row r="190" spans="1:5" ht="15" customHeight="1" x14ac:dyDescent="0.2">
      <c r="A190" s="162" t="s">
        <v>178</v>
      </c>
      <c r="B190" s="145">
        <f t="shared" si="8"/>
        <v>0</v>
      </c>
      <c r="C190" s="145">
        <f t="shared" si="8"/>
        <v>655000</v>
      </c>
      <c r="D190" s="145">
        <f t="shared" si="8"/>
        <v>712500</v>
      </c>
      <c r="E190" s="163">
        <f t="shared" si="9"/>
        <v>57500</v>
      </c>
    </row>
    <row r="191" spans="1:5" ht="15" customHeight="1" x14ac:dyDescent="0.2">
      <c r="A191" s="162" t="s">
        <v>179</v>
      </c>
      <c r="B191" s="145">
        <f t="shared" si="8"/>
        <v>0</v>
      </c>
      <c r="C191" s="145">
        <f t="shared" si="8"/>
        <v>9561167</v>
      </c>
      <c r="D191" s="145">
        <f t="shared" si="8"/>
        <v>11252896</v>
      </c>
      <c r="E191" s="163">
        <f t="shared" si="9"/>
        <v>1691729</v>
      </c>
    </row>
    <row r="192" spans="1:5" s="152" customFormat="1" ht="15" customHeight="1" x14ac:dyDescent="0.25">
      <c r="A192" s="164" t="s">
        <v>180</v>
      </c>
      <c r="B192" s="165">
        <f>B191+B190+B189</f>
        <v>0</v>
      </c>
      <c r="C192" s="165">
        <f>C191+C190+C189</f>
        <v>41449964</v>
      </c>
      <c r="D192" s="165">
        <f>D191+D190+D189</f>
        <v>45835858</v>
      </c>
      <c r="E192" s="166">
        <f t="shared" si="9"/>
        <v>4385894</v>
      </c>
    </row>
    <row r="193" spans="1:5" ht="15" customHeight="1" x14ac:dyDescent="0.2">
      <c r="A193" s="162" t="s">
        <v>259</v>
      </c>
      <c r="B193" s="145">
        <f t="shared" ref="B193:C195" si="10">B11+B33+B80+B55+B102+B124+B149+B171</f>
        <v>0</v>
      </c>
      <c r="C193" s="145">
        <f t="shared" si="10"/>
        <v>250921</v>
      </c>
      <c r="D193" s="145">
        <f>D11+D33+D80+D55+D102+D124+D149+D171</f>
        <v>282491</v>
      </c>
      <c r="E193" s="163">
        <f t="shared" si="9"/>
        <v>31570</v>
      </c>
    </row>
    <row r="194" spans="1:5" ht="15" customHeight="1" x14ac:dyDescent="0.2">
      <c r="A194" s="162" t="s">
        <v>260</v>
      </c>
      <c r="B194" s="145">
        <f t="shared" si="10"/>
        <v>0</v>
      </c>
      <c r="C194" s="145">
        <f t="shared" si="10"/>
        <v>9008763</v>
      </c>
      <c r="D194" s="145">
        <f>D12+D34+D81+D56+D103+D125+D150+D172</f>
        <v>11737663</v>
      </c>
      <c r="E194" s="163">
        <f t="shared" si="9"/>
        <v>2728900</v>
      </c>
    </row>
    <row r="195" spans="1:5" ht="15" customHeight="1" x14ac:dyDescent="0.2">
      <c r="A195" s="162" t="s">
        <v>261</v>
      </c>
      <c r="B195" s="145">
        <f t="shared" si="10"/>
        <v>0</v>
      </c>
      <c r="C195" s="145">
        <f t="shared" si="10"/>
        <v>1960800</v>
      </c>
      <c r="D195" s="145">
        <f>D13+D35+D82+D57+D104+D126+D151+D173</f>
        <v>3729054</v>
      </c>
      <c r="E195" s="163">
        <f t="shared" si="9"/>
        <v>1768254</v>
      </c>
    </row>
    <row r="196" spans="1:5" s="152" customFormat="1" ht="15" customHeight="1" x14ac:dyDescent="0.25">
      <c r="A196" s="164" t="s">
        <v>184</v>
      </c>
      <c r="B196" s="165">
        <f>B195+B194+B193</f>
        <v>0</v>
      </c>
      <c r="C196" s="165">
        <f>C195+C194+C193</f>
        <v>11220484</v>
      </c>
      <c r="D196" s="165">
        <f>D195+D194+D193</f>
        <v>15749208</v>
      </c>
      <c r="E196" s="166">
        <f t="shared" si="9"/>
        <v>4528724</v>
      </c>
    </row>
    <row r="197" spans="1:5" ht="15" customHeight="1" x14ac:dyDescent="0.2">
      <c r="A197" s="162" t="s">
        <v>262</v>
      </c>
      <c r="B197" s="145">
        <f t="shared" ref="B197:C200" si="11">B15+B37+B84+B59+B106+B128+B153+B175</f>
        <v>0</v>
      </c>
      <c r="C197" s="145">
        <f t="shared" si="11"/>
        <v>18094286</v>
      </c>
      <c r="D197" s="145">
        <f>D15+D37+D84+D59+D106+D128+D153+D175</f>
        <v>2047023</v>
      </c>
      <c r="E197" s="163">
        <f t="shared" si="9"/>
        <v>-16047263</v>
      </c>
    </row>
    <row r="198" spans="1:5" ht="15" customHeight="1" x14ac:dyDescent="0.2">
      <c r="A198" s="162" t="s">
        <v>263</v>
      </c>
      <c r="B198" s="145">
        <f t="shared" si="11"/>
        <v>0</v>
      </c>
      <c r="C198" s="145">
        <f t="shared" si="11"/>
        <v>2269349</v>
      </c>
      <c r="D198" s="145">
        <f>D16+D38+D85+D60+D107+D129+D154+D176</f>
        <v>2439803</v>
      </c>
      <c r="E198" s="163">
        <f t="shared" si="9"/>
        <v>170454</v>
      </c>
    </row>
    <row r="199" spans="1:5" ht="15" customHeight="1" x14ac:dyDescent="0.2">
      <c r="A199" s="162" t="s">
        <v>264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569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189</v>
      </c>
      <c r="B201" s="165">
        <f>B200+B199+B198+B197</f>
        <v>0</v>
      </c>
      <c r="C201" s="165">
        <f>C200+C199+C198+C197</f>
        <v>20363635</v>
      </c>
      <c r="D201" s="165">
        <f>D200+D199+D198+D197</f>
        <v>4486826</v>
      </c>
      <c r="E201" s="166">
        <f t="shared" si="9"/>
        <v>-15876809</v>
      </c>
    </row>
    <row r="202" spans="1:5" ht="15" customHeight="1" x14ac:dyDescent="0.2">
      <c r="A202" s="162" t="s">
        <v>265</v>
      </c>
      <c r="B202" s="145">
        <f t="shared" ref="B202:C204" si="12">B20+B42+B89+B64+B111+B133+B158+B180</f>
        <v>0</v>
      </c>
      <c r="C202" s="145">
        <f t="shared" si="12"/>
        <v>3442906</v>
      </c>
      <c r="D202" s="145">
        <f>D20+D42+D89+D64+D111+D133+D158+D180</f>
        <v>3699913</v>
      </c>
      <c r="E202" s="163">
        <f t="shared" si="9"/>
        <v>257007</v>
      </c>
    </row>
    <row r="203" spans="1:5" ht="15" customHeight="1" x14ac:dyDescent="0.2">
      <c r="A203" s="162" t="s">
        <v>266</v>
      </c>
      <c r="B203" s="145">
        <f t="shared" si="12"/>
        <v>0</v>
      </c>
      <c r="C203" s="145">
        <f t="shared" si="12"/>
        <v>0</v>
      </c>
      <c r="D203" s="145">
        <f>D21+D43+D90+D65+D112+D134+D159+D181</f>
        <v>0</v>
      </c>
      <c r="E203" s="163">
        <f t="shared" si="9"/>
        <v>0</v>
      </c>
    </row>
    <row r="204" spans="1:5" ht="15" customHeight="1" x14ac:dyDescent="0.2">
      <c r="A204" s="162" t="s">
        <v>267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193</v>
      </c>
      <c r="B205" s="165">
        <f>B204+B203+B202</f>
        <v>0</v>
      </c>
      <c r="C205" s="165">
        <f>C204+C203+C202</f>
        <v>3442906</v>
      </c>
      <c r="D205" s="165">
        <f>D204+D203+D202</f>
        <v>3699913</v>
      </c>
      <c r="E205" s="166">
        <f t="shared" si="9"/>
        <v>257007</v>
      </c>
    </row>
    <row r="206" spans="1:5" s="152" customFormat="1" ht="15" customHeight="1" x14ac:dyDescent="0.25">
      <c r="A206" s="164" t="s">
        <v>293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268</v>
      </c>
      <c r="B207" s="180">
        <f>B205+B201+B196+B192+B206</f>
        <v>0</v>
      </c>
      <c r="C207" s="180">
        <f>C205+C201+C196+C192+C206</f>
        <v>76476989</v>
      </c>
      <c r="D207" s="180">
        <f>D205+D201+D196+D192+D206</f>
        <v>69771805</v>
      </c>
      <c r="E207" s="173">
        <f t="shared" si="9"/>
        <v>-6705184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256</v>
      </c>
      <c r="C209" s="153" t="s">
        <v>79</v>
      </c>
      <c r="D209" s="154" t="str">
        <f>Revenue!B2</f>
        <v>Louisiana State University - Shreveport</v>
      </c>
      <c r="E209" s="154"/>
      <c r="F209" s="98"/>
      <c r="G209" s="98"/>
    </row>
    <row r="210" spans="1:7" ht="15" customHeight="1" thickBot="1" x14ac:dyDescent="0.3">
      <c r="A210" s="105" t="s">
        <v>257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177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178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179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180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259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260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261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184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262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263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264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569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189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265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266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267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193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293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268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177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178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179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180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259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260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261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184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262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263</v>
      </c>
      <c r="B245" s="145">
        <f>Transfers!F29</f>
        <v>0</v>
      </c>
      <c r="C245" s="145">
        <f>Transfers!H29</f>
        <v>-5573103</v>
      </c>
      <c r="D245" s="145">
        <f>Transfers!J29</f>
        <v>0</v>
      </c>
      <c r="E245" s="163">
        <f t="shared" si="14"/>
        <v>5573103</v>
      </c>
    </row>
    <row r="246" spans="1:5" ht="15" customHeight="1" x14ac:dyDescent="0.2">
      <c r="A246" s="162" t="s">
        <v>264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569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189</v>
      </c>
      <c r="B248" s="165">
        <f>B247+B246+B245+B244</f>
        <v>0</v>
      </c>
      <c r="C248" s="165">
        <f>C247+C246+C245+C244</f>
        <v>-5573103</v>
      </c>
      <c r="D248" s="165">
        <f>D247+D246+D245+D244</f>
        <v>0</v>
      </c>
      <c r="E248" s="166">
        <f t="shared" si="14"/>
        <v>5573103</v>
      </c>
    </row>
    <row r="249" spans="1:5" ht="15" customHeight="1" x14ac:dyDescent="0.2">
      <c r="A249" s="162" t="s">
        <v>265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266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267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193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293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268</v>
      </c>
      <c r="B254" s="165">
        <f>B252+B248+B243+B239+B253</f>
        <v>0</v>
      </c>
      <c r="C254" s="165">
        <f>C252+C248+C243+C239+C253</f>
        <v>-5573103</v>
      </c>
      <c r="D254" s="165">
        <f>D252+D248+D243+D239+D253</f>
        <v>0</v>
      </c>
      <c r="E254" s="166">
        <f t="shared" si="14"/>
        <v>5573103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280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177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178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179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180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259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260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261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184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262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263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264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569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189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265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266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267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193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293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268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271</v>
      </c>
      <c r="C278" s="153" t="s">
        <v>79</v>
      </c>
      <c r="D278" s="154" t="str">
        <f>Revenue!B2</f>
        <v>Louisiana State University - Shreveport</v>
      </c>
      <c r="E278" s="154"/>
      <c r="F278" s="98"/>
      <c r="G278" s="98"/>
    </row>
    <row r="279" spans="1:7" ht="15" customHeight="1" thickBot="1" x14ac:dyDescent="0.3">
      <c r="A279" s="105" t="s">
        <v>257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281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177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178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179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180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259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260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261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184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262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263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264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569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189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265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266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267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193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293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268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175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177</v>
      </c>
      <c r="B305" s="145">
        <f t="shared" ref="B305:D307" si="17">B283+B258+B236+B214+B189</f>
        <v>0</v>
      </c>
      <c r="C305" s="145">
        <f t="shared" si="17"/>
        <v>31233797</v>
      </c>
      <c r="D305" s="145">
        <f t="shared" si="17"/>
        <v>33870462</v>
      </c>
      <c r="E305" s="163">
        <f t="shared" ref="E305:E323" si="18">D305-C305</f>
        <v>2636665</v>
      </c>
    </row>
    <row r="306" spans="1:5" ht="15" customHeight="1" x14ac:dyDescent="0.2">
      <c r="A306" s="162" t="s">
        <v>178</v>
      </c>
      <c r="B306" s="145">
        <f t="shared" si="17"/>
        <v>0</v>
      </c>
      <c r="C306" s="145">
        <f t="shared" si="17"/>
        <v>655000</v>
      </c>
      <c r="D306" s="145">
        <f t="shared" si="17"/>
        <v>712500</v>
      </c>
      <c r="E306" s="163">
        <f t="shared" si="18"/>
        <v>57500</v>
      </c>
    </row>
    <row r="307" spans="1:5" ht="15" customHeight="1" x14ac:dyDescent="0.2">
      <c r="A307" s="162" t="s">
        <v>179</v>
      </c>
      <c r="B307" s="145">
        <f t="shared" si="17"/>
        <v>0</v>
      </c>
      <c r="C307" s="145">
        <f t="shared" si="17"/>
        <v>9561167</v>
      </c>
      <c r="D307" s="145">
        <f t="shared" si="17"/>
        <v>11252896</v>
      </c>
      <c r="E307" s="163">
        <f t="shared" si="18"/>
        <v>1691729</v>
      </c>
    </row>
    <row r="308" spans="1:5" s="152" customFormat="1" ht="15" customHeight="1" x14ac:dyDescent="0.25">
      <c r="A308" s="164" t="s">
        <v>180</v>
      </c>
      <c r="B308" s="165">
        <f>B307+B306+B305</f>
        <v>0</v>
      </c>
      <c r="C308" s="165">
        <f>C307+C306+C305</f>
        <v>41449964</v>
      </c>
      <c r="D308" s="165">
        <f>D307+D306+D305</f>
        <v>45835858</v>
      </c>
      <c r="E308" s="166">
        <f t="shared" si="18"/>
        <v>4385894</v>
      </c>
    </row>
    <row r="309" spans="1:5" ht="15" customHeight="1" x14ac:dyDescent="0.2">
      <c r="A309" s="162" t="s">
        <v>259</v>
      </c>
      <c r="B309" s="145">
        <f t="shared" ref="B309:C311" si="19">B287+B262+B240+B218+B193</f>
        <v>0</v>
      </c>
      <c r="C309" s="145">
        <f t="shared" si="19"/>
        <v>250921</v>
      </c>
      <c r="D309" s="145">
        <f>D287+D262+D240+D218+D193</f>
        <v>282491</v>
      </c>
      <c r="E309" s="163">
        <f t="shared" si="18"/>
        <v>31570</v>
      </c>
    </row>
    <row r="310" spans="1:5" ht="15" customHeight="1" x14ac:dyDescent="0.2">
      <c r="A310" s="162" t="s">
        <v>260</v>
      </c>
      <c r="B310" s="145">
        <f t="shared" si="19"/>
        <v>0</v>
      </c>
      <c r="C310" s="145">
        <f t="shared" si="19"/>
        <v>9008763</v>
      </c>
      <c r="D310" s="145">
        <f>D288+D263+D241+D219+D194</f>
        <v>11737663</v>
      </c>
      <c r="E310" s="163">
        <f t="shared" si="18"/>
        <v>2728900</v>
      </c>
    </row>
    <row r="311" spans="1:5" ht="15" customHeight="1" x14ac:dyDescent="0.2">
      <c r="A311" s="162" t="s">
        <v>261</v>
      </c>
      <c r="B311" s="145">
        <f t="shared" si="19"/>
        <v>0</v>
      </c>
      <c r="C311" s="145">
        <f t="shared" si="19"/>
        <v>1960800</v>
      </c>
      <c r="D311" s="145">
        <f>D289+D264+D242+D220+D195</f>
        <v>3729054</v>
      </c>
      <c r="E311" s="163">
        <f t="shared" si="18"/>
        <v>1768254</v>
      </c>
    </row>
    <row r="312" spans="1:5" s="152" customFormat="1" ht="15" customHeight="1" x14ac:dyDescent="0.25">
      <c r="A312" s="164" t="s">
        <v>184</v>
      </c>
      <c r="B312" s="165">
        <f>B311+B310+B309</f>
        <v>0</v>
      </c>
      <c r="C312" s="165">
        <f>C311+C310+C309</f>
        <v>11220484</v>
      </c>
      <c r="D312" s="165">
        <f>D311+D310+D309</f>
        <v>15749208</v>
      </c>
      <c r="E312" s="166">
        <f t="shared" si="18"/>
        <v>4528724</v>
      </c>
    </row>
    <row r="313" spans="1:5" ht="15" customHeight="1" x14ac:dyDescent="0.2">
      <c r="A313" s="162" t="s">
        <v>262</v>
      </c>
      <c r="B313" s="145">
        <f t="shared" ref="B313:C316" si="20">B291+B266+B244+B222+B197</f>
        <v>0</v>
      </c>
      <c r="C313" s="145">
        <f t="shared" si="20"/>
        <v>18094286</v>
      </c>
      <c r="D313" s="145">
        <f>D291+D266+D244+D222+D197</f>
        <v>2047023</v>
      </c>
      <c r="E313" s="163">
        <f t="shared" si="18"/>
        <v>-16047263</v>
      </c>
    </row>
    <row r="314" spans="1:5" ht="15" customHeight="1" x14ac:dyDescent="0.2">
      <c r="A314" s="162" t="s">
        <v>263</v>
      </c>
      <c r="B314" s="145">
        <f t="shared" si="20"/>
        <v>0</v>
      </c>
      <c r="C314" s="145">
        <f t="shared" si="20"/>
        <v>-3303754</v>
      </c>
      <c r="D314" s="145">
        <f>D292+D267+D245+D223+D198</f>
        <v>2439803</v>
      </c>
      <c r="E314" s="163">
        <f t="shared" si="18"/>
        <v>5743557</v>
      </c>
    </row>
    <row r="315" spans="1:5" ht="15" customHeight="1" x14ac:dyDescent="0.2">
      <c r="A315" s="162" t="s">
        <v>264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569</v>
      </c>
      <c r="B316" s="145">
        <f t="shared" si="20"/>
        <v>0</v>
      </c>
      <c r="C316" s="145">
        <f t="shared" si="20"/>
        <v>0</v>
      </c>
      <c r="D316" s="145">
        <f>D294+D269+D247+D225+D200</f>
        <v>0</v>
      </c>
      <c r="E316" s="163">
        <f t="shared" si="18"/>
        <v>0</v>
      </c>
    </row>
    <row r="317" spans="1:5" s="152" customFormat="1" ht="15" customHeight="1" x14ac:dyDescent="0.25">
      <c r="A317" s="164" t="s">
        <v>189</v>
      </c>
      <c r="B317" s="165">
        <f>B316+B315+B314+B313</f>
        <v>0</v>
      </c>
      <c r="C317" s="165">
        <f>C316+C315+C314+C313</f>
        <v>14790532</v>
      </c>
      <c r="D317" s="165">
        <f>D316+D315+D314+D313</f>
        <v>4486826</v>
      </c>
      <c r="E317" s="166">
        <f t="shared" si="18"/>
        <v>-10303706</v>
      </c>
    </row>
    <row r="318" spans="1:5" ht="15" customHeight="1" x14ac:dyDescent="0.2">
      <c r="A318" s="162" t="s">
        <v>265</v>
      </c>
      <c r="B318" s="145">
        <f t="shared" ref="B318:C320" si="21">B296+B271+B249+B227+B202</f>
        <v>0</v>
      </c>
      <c r="C318" s="145">
        <f t="shared" si="21"/>
        <v>3442906</v>
      </c>
      <c r="D318" s="145">
        <f>D296+D271+D249+D227+D202</f>
        <v>3699913</v>
      </c>
      <c r="E318" s="163">
        <f t="shared" si="18"/>
        <v>257007</v>
      </c>
    </row>
    <row r="319" spans="1:5" ht="15" customHeight="1" x14ac:dyDescent="0.2">
      <c r="A319" s="162" t="s">
        <v>266</v>
      </c>
      <c r="B319" s="145">
        <f t="shared" si="21"/>
        <v>0</v>
      </c>
      <c r="C319" s="145">
        <f t="shared" si="21"/>
        <v>0</v>
      </c>
      <c r="D319" s="145">
        <f>D297+D272+D250+D228+D203</f>
        <v>0</v>
      </c>
      <c r="E319" s="163">
        <f t="shared" si="18"/>
        <v>0</v>
      </c>
    </row>
    <row r="320" spans="1:5" ht="15" customHeight="1" x14ac:dyDescent="0.2">
      <c r="A320" s="162" t="s">
        <v>267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193</v>
      </c>
      <c r="B321" s="165">
        <f>B320+B319+B318</f>
        <v>0</v>
      </c>
      <c r="C321" s="165">
        <f>C320+C319+C318</f>
        <v>3442906</v>
      </c>
      <c r="D321" s="165">
        <f>D320+D319+D318</f>
        <v>3699913</v>
      </c>
      <c r="E321" s="166">
        <f t="shared" si="18"/>
        <v>257007</v>
      </c>
    </row>
    <row r="322" spans="1:5" s="152" customFormat="1" ht="15" customHeight="1" x14ac:dyDescent="0.25">
      <c r="A322" s="164" t="s">
        <v>293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282</v>
      </c>
      <c r="B323" s="180">
        <f>B321+B317+B312+B308+B322</f>
        <v>0</v>
      </c>
      <c r="C323" s="180">
        <f>C321+C317+C312+C308+C322</f>
        <v>70903886</v>
      </c>
      <c r="D323" s="173">
        <f>D321+D317+D312+D308+D322</f>
        <v>69771805</v>
      </c>
      <c r="E323" s="173">
        <f t="shared" si="18"/>
        <v>-1132081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A16" sqref="A16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/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466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467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468</v>
      </c>
      <c r="C4" s="418" t="s">
        <v>532</v>
      </c>
      <c r="D4" s="419" t="s">
        <v>135</v>
      </c>
      <c r="E4" s="420" t="s">
        <v>468</v>
      </c>
      <c r="F4" s="421" t="s">
        <v>469</v>
      </c>
      <c r="G4" s="418" t="s">
        <v>532</v>
      </c>
      <c r="H4" s="422" t="s">
        <v>136</v>
      </c>
    </row>
    <row r="5" spans="1:11" ht="15" customHeight="1" x14ac:dyDescent="0.25">
      <c r="A5" s="424" t="s">
        <v>236</v>
      </c>
      <c r="B5" s="425" t="s">
        <v>469</v>
      </c>
      <c r="C5" s="425" t="s">
        <v>470</v>
      </c>
      <c r="D5" s="426" t="s">
        <v>445</v>
      </c>
      <c r="E5" s="427" t="s">
        <v>471</v>
      </c>
      <c r="F5" s="425" t="s">
        <v>472</v>
      </c>
      <c r="G5" s="425" t="s">
        <v>470</v>
      </c>
      <c r="H5" s="545" t="s">
        <v>557</v>
      </c>
    </row>
    <row r="6" spans="1:11" ht="15" customHeight="1" x14ac:dyDescent="0.25">
      <c r="A6" s="428" t="s">
        <v>473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474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322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475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476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477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478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479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480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481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570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571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482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483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484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485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486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487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488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489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490</v>
      </c>
      <c r="B26" s="441"/>
      <c r="C26" s="442"/>
      <c r="D26" s="443"/>
      <c r="E26" s="444"/>
      <c r="F26" s="445"/>
      <c r="G26" s="442"/>
      <c r="H26" s="446"/>
    </row>
    <row r="27" spans="1:9" ht="15" customHeight="1" x14ac:dyDescent="0.2">
      <c r="A27" s="441" t="s">
        <v>491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441" t="s">
        <v>492</v>
      </c>
      <c r="B28" s="441"/>
      <c r="C28" s="442"/>
      <c r="D28" s="443"/>
      <c r="E28" s="444"/>
      <c r="F28" s="445"/>
      <c r="G28" s="442"/>
      <c r="H28" s="446"/>
    </row>
    <row r="29" spans="1:9" ht="15" customHeight="1" x14ac:dyDescent="0.25">
      <c r="A29" s="447" t="s">
        <v>493</v>
      </c>
      <c r="B29" s="440">
        <f>SUM(B7:B28)</f>
        <v>0</v>
      </c>
      <c r="C29" s="448">
        <f>IFERROR(D29/B29,)</f>
        <v>0</v>
      </c>
      <c r="D29" s="449">
        <f>SUM(D6:D28)</f>
        <v>0</v>
      </c>
      <c r="E29" s="450">
        <f>SUM(E7:E28)</f>
        <v>0</v>
      </c>
      <c r="F29" s="451">
        <f>SUM(F6:F28)</f>
        <v>0</v>
      </c>
      <c r="G29" s="448">
        <f>IFERROR(H29/(F29+E29),)</f>
        <v>0</v>
      </c>
      <c r="H29" s="452">
        <f>SUM(H7:H28)</f>
        <v>0</v>
      </c>
    </row>
    <row r="30" spans="1:9" ht="15" customHeight="1" x14ac:dyDescent="0.25">
      <c r="A30" s="453"/>
      <c r="B30" s="454"/>
      <c r="C30" s="455"/>
      <c r="D30" s="455"/>
      <c r="E30" s="444"/>
      <c r="F30" s="444"/>
      <c r="G30" s="455"/>
      <c r="H30" s="455"/>
    </row>
    <row r="31" spans="1:9" ht="15" customHeight="1" x14ac:dyDescent="0.25">
      <c r="A31" s="456" t="s">
        <v>494</v>
      </c>
      <c r="B31" s="434"/>
      <c r="C31" s="434"/>
      <c r="D31" s="457"/>
      <c r="E31" s="437"/>
      <c r="F31" s="438"/>
      <c r="G31" s="435"/>
      <c r="H31" s="458"/>
      <c r="I31" s="434"/>
    </row>
    <row r="32" spans="1:9" ht="15" customHeight="1" x14ac:dyDescent="0.25">
      <c r="A32" s="459" t="s">
        <v>495</v>
      </c>
      <c r="B32" s="460"/>
      <c r="C32" s="460"/>
      <c r="D32" s="461"/>
      <c r="E32" s="462"/>
      <c r="F32" s="463"/>
      <c r="G32" s="464"/>
      <c r="H32" s="464"/>
      <c r="I32" s="434"/>
    </row>
    <row r="33" spans="1:9" ht="15" customHeight="1" x14ac:dyDescent="0.25">
      <c r="A33" s="465" t="s">
        <v>496</v>
      </c>
      <c r="B33" s="441"/>
      <c r="C33" s="442"/>
      <c r="D33" s="443"/>
      <c r="E33" s="444"/>
      <c r="F33" s="445"/>
      <c r="G33" s="442"/>
      <c r="H33" s="466"/>
      <c r="I33" s="434"/>
    </row>
    <row r="34" spans="1:9" ht="15" customHeight="1" x14ac:dyDescent="0.2">
      <c r="A34" s="434" t="s">
        <v>497</v>
      </c>
      <c r="B34" s="434"/>
      <c r="C34" s="435"/>
      <c r="D34" s="436"/>
      <c r="E34" s="437"/>
      <c r="F34" s="438"/>
      <c r="G34" s="435"/>
      <c r="H34" s="458"/>
      <c r="I34" s="434"/>
    </row>
    <row r="35" spans="1:9" ht="15" customHeight="1" x14ac:dyDescent="0.2">
      <c r="A35" s="467" t="s">
        <v>498</v>
      </c>
      <c r="B35" s="441"/>
      <c r="C35" s="442"/>
      <c r="D35" s="443"/>
      <c r="E35" s="454"/>
      <c r="F35" s="441"/>
      <c r="G35" s="442"/>
      <c r="H35" s="466"/>
      <c r="I35" s="434"/>
    </row>
    <row r="36" spans="1:9" ht="15" customHeight="1" x14ac:dyDescent="0.2">
      <c r="A36" s="467" t="s">
        <v>499</v>
      </c>
      <c r="B36" s="441"/>
      <c r="C36" s="442"/>
      <c r="D36" s="443"/>
      <c r="E36" s="444"/>
      <c r="F36" s="445"/>
      <c r="G36" s="442"/>
      <c r="H36" s="466"/>
      <c r="I36" s="434"/>
    </row>
    <row r="37" spans="1:9" ht="15" customHeight="1" x14ac:dyDescent="0.2">
      <c r="A37" s="441" t="s">
        <v>500</v>
      </c>
      <c r="B37" s="441"/>
      <c r="C37" s="442"/>
      <c r="D37" s="443"/>
      <c r="E37" s="444"/>
      <c r="F37" s="445"/>
      <c r="G37" s="442"/>
      <c r="H37" s="466"/>
      <c r="I37" s="434"/>
    </row>
    <row r="38" spans="1:9" ht="15" customHeight="1" x14ac:dyDescent="0.2">
      <c r="A38" s="467" t="s">
        <v>501</v>
      </c>
      <c r="B38" s="441"/>
      <c r="C38" s="442"/>
      <c r="D38" s="443"/>
      <c r="E38" s="444"/>
      <c r="F38" s="445"/>
      <c r="G38" s="442"/>
      <c r="H38" s="466"/>
      <c r="I38" s="434"/>
    </row>
    <row r="39" spans="1:9" ht="15" customHeight="1" x14ac:dyDescent="0.2">
      <c r="A39" s="467" t="s">
        <v>502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67" t="s">
        <v>503</v>
      </c>
      <c r="B40" s="441"/>
      <c r="C40" s="442"/>
      <c r="D40" s="443"/>
      <c r="E40" s="444"/>
      <c r="F40" s="445"/>
      <c r="G40" s="442"/>
      <c r="H40" s="466"/>
      <c r="I40" s="434"/>
    </row>
    <row r="41" spans="1:9" ht="15" customHeight="1" x14ac:dyDescent="0.2">
      <c r="A41" s="467" t="s">
        <v>504</v>
      </c>
      <c r="B41" s="441"/>
      <c r="C41" s="442"/>
      <c r="D41" s="443"/>
      <c r="E41" s="444"/>
      <c r="F41" s="445"/>
      <c r="G41" s="442"/>
      <c r="H41" s="466"/>
      <c r="I41" s="434"/>
    </row>
    <row r="42" spans="1:9" ht="15" customHeight="1" x14ac:dyDescent="0.2">
      <c r="A42" s="467" t="s">
        <v>505</v>
      </c>
      <c r="B42" s="441"/>
      <c r="C42" s="442"/>
      <c r="D42" s="443"/>
      <c r="E42" s="444"/>
      <c r="F42" s="445"/>
      <c r="G42" s="442"/>
      <c r="H42" s="466"/>
      <c r="I42" s="434"/>
    </row>
    <row r="43" spans="1:9" ht="15" customHeight="1" x14ac:dyDescent="0.25">
      <c r="A43" s="468" t="s">
        <v>506</v>
      </c>
      <c r="B43" s="441"/>
      <c r="C43" s="442"/>
      <c r="D43" s="443"/>
      <c r="E43" s="444"/>
      <c r="F43" s="445"/>
      <c r="G43" s="442"/>
      <c r="H43" s="466"/>
      <c r="I43" s="434"/>
    </row>
    <row r="44" spans="1:9" ht="15" customHeight="1" x14ac:dyDescent="0.2">
      <c r="A44" s="469" t="s">
        <v>507</v>
      </c>
      <c r="B44" s="434"/>
      <c r="C44" s="435"/>
      <c r="D44" s="436"/>
      <c r="E44" s="437"/>
      <c r="F44" s="438"/>
      <c r="G44" s="435"/>
      <c r="H44" s="458"/>
      <c r="I44" s="434"/>
    </row>
    <row r="45" spans="1:9" ht="15" customHeight="1" x14ac:dyDescent="0.2">
      <c r="A45" s="467" t="s">
        <v>508</v>
      </c>
      <c r="B45" s="441"/>
      <c r="C45" s="442"/>
      <c r="D45" s="443"/>
      <c r="E45" s="444"/>
      <c r="F45" s="445"/>
      <c r="G45" s="442"/>
      <c r="H45" s="466"/>
      <c r="I45" s="434"/>
    </row>
    <row r="46" spans="1:9" ht="15" customHeight="1" x14ac:dyDescent="0.2">
      <c r="A46" s="467" t="s">
        <v>509</v>
      </c>
      <c r="B46" s="441"/>
      <c r="C46" s="442"/>
      <c r="D46" s="443"/>
      <c r="E46" s="444"/>
      <c r="F46" s="445"/>
      <c r="G46" s="442"/>
      <c r="H46" s="466"/>
      <c r="I46" s="434"/>
    </row>
    <row r="47" spans="1:9" ht="15" customHeight="1" x14ac:dyDescent="0.25">
      <c r="A47" s="468" t="s">
        <v>510</v>
      </c>
      <c r="B47" s="441"/>
      <c r="C47" s="442"/>
      <c r="D47" s="443"/>
      <c r="E47" s="444"/>
      <c r="F47" s="445"/>
      <c r="G47" s="442"/>
      <c r="H47" s="466"/>
      <c r="I47" s="434"/>
    </row>
    <row r="48" spans="1:9" ht="15" customHeight="1" x14ac:dyDescent="0.2">
      <c r="A48" s="469" t="s">
        <v>511</v>
      </c>
      <c r="B48" s="434"/>
      <c r="C48" s="435"/>
      <c r="D48" s="436"/>
      <c r="E48" s="437"/>
      <c r="F48" s="438"/>
      <c r="G48" s="435"/>
      <c r="H48" s="458"/>
      <c r="I48" s="434"/>
    </row>
    <row r="49" spans="1:9" ht="15" customHeight="1" x14ac:dyDescent="0.2">
      <c r="A49" s="467" t="s">
        <v>512</v>
      </c>
      <c r="B49" s="441"/>
      <c r="C49" s="442"/>
      <c r="D49" s="443"/>
      <c r="E49" s="444"/>
      <c r="F49" s="445"/>
      <c r="G49" s="442"/>
      <c r="H49" s="466"/>
      <c r="I49" s="434"/>
    </row>
    <row r="50" spans="1:9" ht="15" customHeight="1" x14ac:dyDescent="0.2">
      <c r="A50" s="467" t="s">
        <v>513</v>
      </c>
      <c r="B50" s="441"/>
      <c r="C50" s="442"/>
      <c r="D50" s="443"/>
      <c r="E50" s="444"/>
      <c r="F50" s="445"/>
      <c r="G50" s="442"/>
      <c r="H50" s="466"/>
      <c r="I50" s="434"/>
    </row>
    <row r="51" spans="1:9" ht="15" customHeight="1" x14ac:dyDescent="0.25">
      <c r="A51" s="465" t="s">
        <v>514</v>
      </c>
      <c r="B51" s="441">
        <f>SUM(B34:B50)+B32</f>
        <v>0</v>
      </c>
      <c r="C51" s="441">
        <f>IFERROR(D51/B51,)</f>
        <v>0</v>
      </c>
      <c r="D51" s="470">
        <f>SUM(D34:D50)+D32</f>
        <v>0</v>
      </c>
      <c r="E51" s="444">
        <f>SUM(E34:E50)+E32</f>
        <v>0</v>
      </c>
      <c r="F51" s="445">
        <f>SUM(F34:F50)+F32</f>
        <v>0</v>
      </c>
      <c r="G51" s="442">
        <f>IFERROR(H51/(F51+E51),)</f>
        <v>0</v>
      </c>
      <c r="H51" s="471">
        <f>SUM(H34:H50)+H32</f>
        <v>0</v>
      </c>
      <c r="I51" s="434" t="s">
        <v>117</v>
      </c>
    </row>
    <row r="52" spans="1:9" ht="15" customHeight="1" x14ac:dyDescent="0.25">
      <c r="A52" s="465" t="s">
        <v>515</v>
      </c>
      <c r="B52" s="441">
        <f>B51+B29</f>
        <v>0</v>
      </c>
      <c r="C52" s="442">
        <f>IFERROR(D52/B52,)</f>
        <v>0</v>
      </c>
      <c r="D52" s="449">
        <f>D51+D29</f>
        <v>0</v>
      </c>
      <c r="E52" s="444">
        <f>E51+E29</f>
        <v>0</v>
      </c>
      <c r="F52" s="445">
        <f>F51+F29</f>
        <v>0</v>
      </c>
      <c r="G52" s="442">
        <f>IFERROR(H52/(F52+E52),)</f>
        <v>0</v>
      </c>
      <c r="H52" s="472">
        <f>H51+H29</f>
        <v>0</v>
      </c>
      <c r="I52" s="434" t="s">
        <v>236</v>
      </c>
    </row>
    <row r="53" spans="1:9" ht="15" customHeight="1" x14ac:dyDescent="0.2">
      <c r="A53" s="454"/>
      <c r="B53" s="454"/>
      <c r="C53" s="454"/>
      <c r="D53" s="454"/>
      <c r="E53" s="454"/>
      <c r="F53" s="454"/>
      <c r="G53" s="454"/>
      <c r="H53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25" activePane="bottomLeft" state="frozen"/>
      <selection pane="bottomLeft" activeCell="H50" sqref="H50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/>
      <c r="F1" s="476"/>
      <c r="G1" s="475"/>
      <c r="H1" s="476"/>
    </row>
    <row r="2" spans="1:8" s="477" customFormat="1" ht="21" customHeight="1" x14ac:dyDescent="0.45">
      <c r="A2" s="473" t="s">
        <v>516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478" t="s">
        <v>517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468</v>
      </c>
      <c r="C5" s="482" t="s">
        <v>532</v>
      </c>
      <c r="D5" s="483" t="s">
        <v>135</v>
      </c>
      <c r="E5" s="484" t="s">
        <v>468</v>
      </c>
      <c r="F5" s="485" t="s">
        <v>469</v>
      </c>
      <c r="G5" s="482" t="s">
        <v>532</v>
      </c>
      <c r="H5" s="486" t="s">
        <v>136</v>
      </c>
    </row>
    <row r="6" spans="1:8" ht="15.75" x14ac:dyDescent="0.25">
      <c r="A6" s="487" t="s">
        <v>518</v>
      </c>
      <c r="B6" s="488" t="s">
        <v>469</v>
      </c>
      <c r="C6" s="489" t="s">
        <v>470</v>
      </c>
      <c r="D6" s="490" t="s">
        <v>523</v>
      </c>
      <c r="E6" s="491" t="s">
        <v>471</v>
      </c>
      <c r="F6" s="489" t="s">
        <v>472</v>
      </c>
      <c r="G6" s="489" t="s">
        <v>470</v>
      </c>
      <c r="H6" s="546" t="s">
        <v>557</v>
      </c>
    </row>
    <row r="7" spans="1:8" x14ac:dyDescent="0.2">
      <c r="A7" s="492"/>
      <c r="B7" s="493"/>
      <c r="C7" s="492"/>
      <c r="D7" s="494"/>
      <c r="E7" s="495"/>
      <c r="F7" s="493"/>
      <c r="G7" s="496"/>
      <c r="H7" s="496"/>
    </row>
    <row r="8" spans="1:8" x14ac:dyDescent="0.2">
      <c r="A8" s="492"/>
      <c r="B8" s="493"/>
      <c r="C8" s="492"/>
      <c r="D8" s="494"/>
      <c r="E8" s="495"/>
      <c r="F8" s="493"/>
      <c r="G8" s="496"/>
      <c r="H8" s="496"/>
    </row>
    <row r="9" spans="1:8" x14ac:dyDescent="0.2">
      <c r="A9" s="492"/>
      <c r="B9" s="493"/>
      <c r="C9" s="492"/>
      <c r="D9" s="494"/>
      <c r="E9" s="495"/>
      <c r="F9" s="493"/>
      <c r="G9" s="496"/>
      <c r="H9" s="496"/>
    </row>
    <row r="10" spans="1:8" x14ac:dyDescent="0.2">
      <c r="A10" s="492"/>
      <c r="B10" s="493"/>
      <c r="C10" s="492"/>
      <c r="D10" s="494"/>
      <c r="E10" s="495"/>
      <c r="F10" s="493"/>
      <c r="G10" s="496"/>
      <c r="H10" s="496"/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7" sqref="A7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283</v>
      </c>
      <c r="B2" s="368" t="s">
        <v>79</v>
      </c>
      <c r="C2" s="369" t="str">
        <f>Revenue!B2</f>
        <v>Louisiana State University - Shreveport</v>
      </c>
      <c r="D2" s="370"/>
    </row>
    <row r="3" spans="1:6" s="371" customFormat="1" ht="20.100000000000001" customHeight="1" thickBot="1" x14ac:dyDescent="0.3">
      <c r="A3" s="365" t="s">
        <v>284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285</v>
      </c>
      <c r="C4" s="139" t="s">
        <v>136</v>
      </c>
      <c r="D4" s="509" t="s">
        <v>136</v>
      </c>
    </row>
    <row r="5" spans="1:6" ht="15" customHeight="1" thickBot="1" x14ac:dyDescent="0.3">
      <c r="A5" s="140" t="s">
        <v>286</v>
      </c>
      <c r="B5" s="389" t="s">
        <v>523</v>
      </c>
      <c r="C5" s="508" t="s">
        <v>523</v>
      </c>
      <c r="D5" s="547" t="s">
        <v>557</v>
      </c>
    </row>
    <row r="6" spans="1:6" ht="15" customHeight="1" x14ac:dyDescent="0.2">
      <c r="A6" s="141" t="s">
        <v>287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12000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89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16171800</v>
      </c>
      <c r="D7" s="147">
        <f>Instruction!J19+Research!J19+'Public Service'!J19+'Academic Supp'!J19+'Student Services'!J19+'Institutional Supp'!J19+Scholarships!J19+'OP&amp;M'!J19+Hospitals!J19+Transfers!J19+Other!J19</f>
        <v>321800</v>
      </c>
    </row>
    <row r="8" spans="1:6" ht="15" customHeight="1" x14ac:dyDescent="0.2">
      <c r="A8" s="141" t="s">
        <v>288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108500</v>
      </c>
      <c r="D8" s="147">
        <f>Instruction!J20+Research!J20+'Public Service'!J20+'Academic Supp'!J20+'Student Services'!J20+'Institutional Supp'!J20+Scholarships!J20+'OP&amp;M'!J20+Hospitals!J20+Transfers!J20+Other!J20</f>
        <v>108500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0</v>
      </c>
      <c r="C9" s="146">
        <f>Instruction!H21+Research!H21+'Public Service'!H21+'Academic Supp'!H21+'Student Services'!H21+'Institutional Supp'!H21+Scholarships!H21+'OP&amp;M'!H21+Hospitals!H21+Transfers!H21+Other!H21</f>
        <v>35000</v>
      </c>
      <c r="D9" s="147">
        <f>Instruction!J21+Research!J21+'Public Service'!J21+'Academic Supp'!J21+'Student Services'!J21+'Institutional Supp'!J21+Scholarships!J21+'OP&amp;M'!J21+Hospitals!J21+Transfers!J21+Other!J21</f>
        <v>35000</v>
      </c>
    </row>
    <row r="10" spans="1:6" ht="15" customHeight="1" x14ac:dyDescent="0.2">
      <c r="A10" s="141" t="s">
        <v>289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290</v>
      </c>
      <c r="B14" s="145">
        <f>Instruction!F26+Research!F26+'Public Service'!F26+'Academic Supp'!F26+'Student Services'!F26+'Institutional Supp'!F26+Scholarships!F26+'OP&amp;M'!F26+Hospitals!F26+Transfers!F26+Other!F26</f>
        <v>0</v>
      </c>
      <c r="C14" s="146">
        <f>Instruction!H26+Research!H26+'Public Service'!H26+'Academic Supp'!H26+'Student Services'!H26+'Institutional Supp'!H26+Scholarships!H26+'OP&amp;M'!H26+Hospitals!H26+Transfers!H26+Other!H26</f>
        <v>1766986</v>
      </c>
      <c r="D14" s="148">
        <f>Instruction!J26+Research!J26+'Public Service'!J26+'Academic Supp'!J26+'Student Services'!J26+'Institutional Supp'!J26+Scholarships!J26+'OP&amp;M'!J26+Hospitals!J26+Transfers!J26+Other!J26</f>
        <v>1581723</v>
      </c>
    </row>
    <row r="15" spans="1:6" s="152" customFormat="1" ht="15" customHeight="1" thickBot="1" x14ac:dyDescent="0.3">
      <c r="A15" s="149" t="s">
        <v>291</v>
      </c>
      <c r="B15" s="150">
        <f>SUM(B6:B14)</f>
        <v>0</v>
      </c>
      <c r="C15" s="150">
        <f>SUM(C6:C14)</f>
        <v>18094286</v>
      </c>
      <c r="D15" s="151">
        <f>SUM(D6:D14)</f>
        <v>2047023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559" t="s">
        <v>559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298</v>
      </c>
      <c r="C4" s="562" t="s">
        <v>535</v>
      </c>
      <c r="D4" s="562" t="s">
        <v>336</v>
      </c>
      <c r="E4" s="562" t="s">
        <v>337</v>
      </c>
      <c r="F4" s="565" t="s">
        <v>346</v>
      </c>
      <c r="G4" s="565" t="s">
        <v>534</v>
      </c>
      <c r="H4" s="568" t="s">
        <v>340</v>
      </c>
      <c r="I4" s="571" t="s">
        <v>299</v>
      </c>
    </row>
    <row r="5" spans="1:9" ht="15" customHeight="1" x14ac:dyDescent="0.2">
      <c r="A5" s="557"/>
      <c r="B5" s="554"/>
      <c r="C5" s="563"/>
      <c r="D5" s="563"/>
      <c r="E5" s="563"/>
      <c r="F5" s="566"/>
      <c r="G5" s="566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4"/>
      <c r="F6" s="567"/>
      <c r="G6" s="567"/>
      <c r="H6" s="570"/>
      <c r="I6" s="573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331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300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300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312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300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300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300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300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313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300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300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300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300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577" t="s">
        <v>559</v>
      </c>
      <c r="C3" s="578"/>
      <c r="D3" s="578"/>
      <c r="E3" s="578"/>
      <c r="F3" s="578"/>
      <c r="G3" s="578"/>
      <c r="H3" s="578"/>
      <c r="I3" s="578"/>
      <c r="J3" s="579"/>
      <c r="K3" s="97"/>
      <c r="L3" s="97"/>
      <c r="M3" s="97"/>
      <c r="N3" s="97"/>
      <c r="O3" s="97"/>
      <c r="P3" s="97"/>
    </row>
    <row r="4" spans="1:16" ht="15" customHeight="1" thickTop="1" x14ac:dyDescent="0.2">
      <c r="A4" s="574" t="s">
        <v>321</v>
      </c>
      <c r="B4" s="580" t="s">
        <v>533</v>
      </c>
      <c r="C4" s="562" t="s">
        <v>535</v>
      </c>
      <c r="D4" s="562" t="s">
        <v>336</v>
      </c>
      <c r="E4" s="562" t="s">
        <v>345</v>
      </c>
      <c r="F4" s="562" t="s">
        <v>337</v>
      </c>
      <c r="G4" s="565" t="s">
        <v>346</v>
      </c>
      <c r="H4" s="562" t="s">
        <v>340</v>
      </c>
      <c r="I4" s="568" t="s">
        <v>534</v>
      </c>
      <c r="J4" s="571" t="s">
        <v>299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7" t="s">
        <v>323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329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559" t="s">
        <v>524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298</v>
      </c>
      <c r="C4" s="562" t="s">
        <v>535</v>
      </c>
      <c r="D4" s="562" t="s">
        <v>336</v>
      </c>
      <c r="E4" s="562" t="s">
        <v>337</v>
      </c>
      <c r="F4" s="565" t="s">
        <v>346</v>
      </c>
      <c r="G4" s="568" t="s">
        <v>534</v>
      </c>
      <c r="H4" s="568" t="s">
        <v>340</v>
      </c>
      <c r="I4" s="571" t="s">
        <v>299</v>
      </c>
    </row>
    <row r="5" spans="1:9" ht="15" customHeight="1" x14ac:dyDescent="0.2">
      <c r="A5" s="557"/>
      <c r="B5" s="554"/>
      <c r="C5" s="563"/>
      <c r="D5" s="563"/>
      <c r="E5" s="563"/>
      <c r="F5" s="566"/>
      <c r="G5" s="569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4"/>
      <c r="F6" s="567"/>
      <c r="G6" s="570"/>
      <c r="H6" s="570"/>
      <c r="I6" s="573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1000</v>
      </c>
      <c r="E7" s="126">
        <f>Athletics!J8</f>
        <v>3100</v>
      </c>
      <c r="F7" s="126">
        <f>Athletics!M8</f>
        <v>1000</v>
      </c>
      <c r="G7" s="127" t="s">
        <v>331</v>
      </c>
      <c r="H7" s="126">
        <f>Athletics!S8</f>
        <v>0</v>
      </c>
      <c r="I7" s="128">
        <f>SUM(C7:H7)</f>
        <v>5100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300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300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Athletics!S13</f>
        <v>416723</v>
      </c>
      <c r="I12" s="128">
        <f t="shared" si="0"/>
        <v>416723</v>
      </c>
    </row>
    <row r="13" spans="1:9" ht="15" customHeight="1" x14ac:dyDescent="0.2">
      <c r="A13" s="124" t="s">
        <v>312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300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300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300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300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15500</v>
      </c>
      <c r="H17" s="126">
        <f>Athletics!S18</f>
        <v>88150</v>
      </c>
      <c r="I17" s="128">
        <f t="shared" si="0"/>
        <v>103650</v>
      </c>
    </row>
    <row r="18" spans="1:9" ht="15" customHeight="1" x14ac:dyDescent="0.2">
      <c r="A18" s="124" t="s">
        <v>236</v>
      </c>
      <c r="B18" s="125" t="s">
        <v>313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300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300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300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300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1000</v>
      </c>
      <c r="E23" s="133">
        <f t="shared" si="1"/>
        <v>3100</v>
      </c>
      <c r="F23" s="133">
        <f t="shared" si="1"/>
        <v>1000</v>
      </c>
      <c r="G23" s="133">
        <f t="shared" si="1"/>
        <v>15500</v>
      </c>
      <c r="H23" s="133">
        <f t="shared" si="1"/>
        <v>504873</v>
      </c>
      <c r="I23" s="134">
        <f t="shared" si="1"/>
        <v>525473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577" t="s">
        <v>524</v>
      </c>
      <c r="C3" s="578"/>
      <c r="D3" s="578"/>
      <c r="E3" s="578"/>
      <c r="F3" s="578"/>
      <c r="G3" s="578"/>
      <c r="H3" s="578"/>
      <c r="I3" s="578"/>
      <c r="J3" s="579"/>
      <c r="K3" s="97"/>
      <c r="L3" s="97"/>
      <c r="M3" s="97"/>
      <c r="N3" s="97"/>
      <c r="O3" s="97"/>
      <c r="P3" s="97"/>
    </row>
    <row r="4" spans="1:16" ht="15" customHeight="1" thickTop="1" x14ac:dyDescent="0.2">
      <c r="A4" s="574" t="s">
        <v>321</v>
      </c>
      <c r="B4" s="580" t="s">
        <v>533</v>
      </c>
      <c r="C4" s="562" t="s">
        <v>535</v>
      </c>
      <c r="D4" s="562" t="s">
        <v>336</v>
      </c>
      <c r="E4" s="562" t="s">
        <v>345</v>
      </c>
      <c r="F4" s="562" t="s">
        <v>337</v>
      </c>
      <c r="G4" s="565" t="s">
        <v>346</v>
      </c>
      <c r="H4" s="562" t="s">
        <v>340</v>
      </c>
      <c r="I4" s="568" t="s">
        <v>534</v>
      </c>
      <c r="J4" s="571" t="s">
        <v>299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7" t="s">
        <v>323</v>
      </c>
      <c r="B7" s="108">
        <f>Athletics!D30</f>
        <v>265488</v>
      </c>
      <c r="C7" s="109">
        <f>Athletics!G30</f>
        <v>0</v>
      </c>
      <c r="D7" s="109">
        <f>Athletics!J30</f>
        <v>140502</v>
      </c>
      <c r="E7" s="109">
        <f>Athletics!M30</f>
        <v>126000</v>
      </c>
      <c r="F7" s="109">
        <f>Athletics!P30</f>
        <v>65500</v>
      </c>
      <c r="G7" s="109">
        <f>Athletics!S30</f>
        <v>172000</v>
      </c>
      <c r="H7" s="109">
        <f>Athletics!V30</f>
        <v>0</v>
      </c>
      <c r="I7" s="109">
        <f>Athletics!Y30</f>
        <v>0</v>
      </c>
      <c r="J7" s="110">
        <f t="shared" ref="J7:J21" si="0">SUM(B7:I7)</f>
        <v>769490</v>
      </c>
    </row>
    <row r="8" spans="1:16" ht="15" customHeight="1" x14ac:dyDescent="0.2">
      <c r="A8" s="111" t="s">
        <v>104</v>
      </c>
      <c r="B8" s="112">
        <f>Athletics!D31</f>
        <v>81885</v>
      </c>
      <c r="C8" s="113">
        <f>Athletics!G31</f>
        <v>0</v>
      </c>
      <c r="D8" s="113">
        <f>Athletics!J31</f>
        <v>38000</v>
      </c>
      <c r="E8" s="113">
        <f>Athletics!M31</f>
        <v>35650</v>
      </c>
      <c r="F8" s="113">
        <f>Athletics!P31</f>
        <v>21500</v>
      </c>
      <c r="G8" s="113">
        <f>Athletics!S31</f>
        <v>55700</v>
      </c>
      <c r="H8" s="113">
        <f>Athletics!V31</f>
        <v>0</v>
      </c>
      <c r="I8" s="113">
        <f>Athletics!Y31</f>
        <v>0</v>
      </c>
      <c r="J8" s="114">
        <f t="shared" si="0"/>
        <v>232735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73650</v>
      </c>
      <c r="C14" s="113">
        <f>Athletics!G37</f>
        <v>0</v>
      </c>
      <c r="D14" s="113">
        <f>Athletics!J37</f>
        <v>37000</v>
      </c>
      <c r="E14" s="113">
        <f>Athletics!M37</f>
        <v>58000</v>
      </c>
      <c r="F14" s="113">
        <f>Athletics!P37</f>
        <v>57000</v>
      </c>
      <c r="G14" s="113">
        <f>Athletics!S37</f>
        <v>85000</v>
      </c>
      <c r="H14" s="113">
        <f>Athletics!V37</f>
        <v>0</v>
      </c>
      <c r="I14" s="113">
        <f>Athletics!Y37</f>
        <v>0</v>
      </c>
      <c r="J14" s="114">
        <f t="shared" si="0"/>
        <v>310650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17500</v>
      </c>
      <c r="C15" s="113">
        <f>Athletics!G38</f>
        <v>0</v>
      </c>
      <c r="D15" s="113">
        <f>Athletics!J38</f>
        <v>19500</v>
      </c>
      <c r="E15" s="113">
        <f>Athletics!M38</f>
        <v>30000</v>
      </c>
      <c r="F15" s="113">
        <f>Athletics!P38</f>
        <v>20000</v>
      </c>
      <c r="G15" s="113">
        <f>Athletics!S38</f>
        <v>47000</v>
      </c>
      <c r="H15" s="113">
        <f>Athletics!V38</f>
        <v>0</v>
      </c>
      <c r="I15" s="113">
        <f>Athletics!Y38</f>
        <v>7500</v>
      </c>
      <c r="J15" s="114">
        <f t="shared" si="0"/>
        <v>141500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62350</v>
      </c>
      <c r="C16" s="113">
        <f>Athletics!G39</f>
        <v>0</v>
      </c>
      <c r="D16" s="113">
        <f>Athletics!J39</f>
        <v>18350</v>
      </c>
      <c r="E16" s="113">
        <f>Athletics!M39</f>
        <v>24850</v>
      </c>
      <c r="F16" s="113">
        <f>Athletics!P39</f>
        <v>19850</v>
      </c>
      <c r="G16" s="113">
        <f>Athletics!S39</f>
        <v>52615</v>
      </c>
      <c r="H16" s="113">
        <f>Athletics!V39</f>
        <v>0</v>
      </c>
      <c r="I16" s="113">
        <f>Athletics!Y39</f>
        <v>0</v>
      </c>
      <c r="J16" s="114">
        <f t="shared" si="0"/>
        <v>178015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350</v>
      </c>
      <c r="B19" s="112">
        <f>Athletics!D41</f>
        <v>4000</v>
      </c>
      <c r="C19" s="113">
        <f>Athletics!G41</f>
        <v>0</v>
      </c>
      <c r="D19" s="113">
        <f>Athletics!J41</f>
        <v>135800</v>
      </c>
      <c r="E19" s="113">
        <f>Athletics!M41</f>
        <v>157000</v>
      </c>
      <c r="F19" s="113">
        <f>Athletics!P41</f>
        <v>85500</v>
      </c>
      <c r="G19" s="113">
        <f>Athletics!S41</f>
        <v>253700</v>
      </c>
      <c r="H19" s="113">
        <f>Athletics!V41</f>
        <v>0</v>
      </c>
      <c r="I19" s="113">
        <f>Athletics!Y41</f>
        <v>3000</v>
      </c>
      <c r="J19" s="114">
        <f t="shared" si="0"/>
        <v>639000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351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329</v>
      </c>
      <c r="B22" s="118">
        <f>SUM(B7:B21)</f>
        <v>504873</v>
      </c>
      <c r="C22" s="119">
        <f t="shared" ref="C22:J22" si="1">SUM(C7:C21)</f>
        <v>0</v>
      </c>
      <c r="D22" s="119">
        <f t="shared" si="1"/>
        <v>389152</v>
      </c>
      <c r="E22" s="119">
        <f>SUM(E7:E21)</f>
        <v>431500</v>
      </c>
      <c r="F22" s="119">
        <f t="shared" si="1"/>
        <v>269350</v>
      </c>
      <c r="G22" s="119">
        <f t="shared" si="1"/>
        <v>666015</v>
      </c>
      <c r="H22" s="119">
        <f t="shared" si="1"/>
        <v>0</v>
      </c>
      <c r="I22" s="119">
        <f t="shared" si="1"/>
        <v>10500</v>
      </c>
      <c r="J22" s="120">
        <f t="shared" si="1"/>
        <v>2271390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 - Shreveport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297</v>
      </c>
      <c r="B3" s="511"/>
      <c r="C3" s="559" t="s">
        <v>562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298</v>
      </c>
      <c r="C4" s="562" t="s">
        <v>535</v>
      </c>
      <c r="D4" s="562" t="s">
        <v>336</v>
      </c>
      <c r="E4" s="565" t="s">
        <v>337</v>
      </c>
      <c r="F4" s="565" t="s">
        <v>346</v>
      </c>
      <c r="G4" s="565" t="s">
        <v>534</v>
      </c>
      <c r="H4" s="568" t="s">
        <v>340</v>
      </c>
      <c r="I4" s="571" t="s">
        <v>299</v>
      </c>
    </row>
    <row r="5" spans="1:9" ht="15" customHeight="1" x14ac:dyDescent="0.2">
      <c r="A5" s="557"/>
      <c r="B5" s="554"/>
      <c r="C5" s="563"/>
      <c r="D5" s="563"/>
      <c r="E5" s="566"/>
      <c r="F5" s="566"/>
      <c r="G5" s="566"/>
      <c r="H5" s="569"/>
      <c r="I5" s="572"/>
    </row>
    <row r="6" spans="1:9" ht="15" customHeight="1" thickBot="1" x14ac:dyDescent="0.25">
      <c r="A6" s="558"/>
      <c r="B6" s="555"/>
      <c r="C6" s="564"/>
      <c r="D6" s="564"/>
      <c r="E6" s="567"/>
      <c r="F6" s="567"/>
      <c r="G6" s="567"/>
      <c r="H6" s="570"/>
      <c r="I6" s="573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1000</v>
      </c>
      <c r="E7" s="126">
        <f>Athletics!K8</f>
        <v>3100</v>
      </c>
      <c r="F7" s="126">
        <f>Athletics!N8</f>
        <v>1000</v>
      </c>
      <c r="G7" s="127" t="s">
        <v>331</v>
      </c>
      <c r="H7" s="126">
        <f>Athletics!T8</f>
        <v>0</v>
      </c>
      <c r="I7" s="128">
        <f>SUM(C7:H7)</f>
        <v>5100</v>
      </c>
    </row>
    <row r="8" spans="1:9" ht="15" customHeight="1" x14ac:dyDescent="0.2">
      <c r="A8" s="124" t="s">
        <v>301</v>
      </c>
      <c r="B8" s="125" t="s">
        <v>55</v>
      </c>
      <c r="C8" s="129" t="s">
        <v>302</v>
      </c>
      <c r="D8" s="129" t="s">
        <v>303</v>
      </c>
      <c r="E8" s="129" t="s">
        <v>304</v>
      </c>
      <c r="F8" s="129" t="s">
        <v>304</v>
      </c>
      <c r="G8" s="130" t="s">
        <v>300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305</v>
      </c>
      <c r="B9" s="125" t="s">
        <v>306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300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307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300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305</v>
      </c>
      <c r="B11" s="125" t="s">
        <v>308</v>
      </c>
      <c r="C11" s="129" t="s">
        <v>302</v>
      </c>
      <c r="D11" s="129" t="s">
        <v>309</v>
      </c>
      <c r="E11" s="129" t="s">
        <v>302</v>
      </c>
      <c r="F11" s="129" t="s">
        <v>302</v>
      </c>
      <c r="G11" s="130" t="s">
        <v>300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310</v>
      </c>
      <c r="B12" s="125" t="s">
        <v>311</v>
      </c>
      <c r="C12" s="129" t="s">
        <v>302</v>
      </c>
      <c r="D12" s="129" t="s">
        <v>303</v>
      </c>
      <c r="E12" s="129" t="s">
        <v>304</v>
      </c>
      <c r="F12" s="129" t="s">
        <v>304</v>
      </c>
      <c r="G12" s="130" t="s">
        <v>300</v>
      </c>
      <c r="H12" s="126">
        <f>Athletics!T13</f>
        <v>474329</v>
      </c>
      <c r="I12" s="128">
        <f t="shared" si="0"/>
        <v>474329</v>
      </c>
    </row>
    <row r="13" spans="1:9" ht="15" customHeight="1" x14ac:dyDescent="0.2">
      <c r="A13" s="124" t="s">
        <v>312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300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305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300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300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300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15500</v>
      </c>
      <c r="H17" s="126">
        <f>Athletics!T18</f>
        <v>88150</v>
      </c>
      <c r="I17" s="128">
        <f t="shared" si="0"/>
        <v>103650</v>
      </c>
    </row>
    <row r="18" spans="1:9" ht="15" customHeight="1" x14ac:dyDescent="0.2">
      <c r="A18" s="124" t="s">
        <v>236</v>
      </c>
      <c r="B18" s="125" t="s">
        <v>313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300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314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300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315</v>
      </c>
      <c r="B20" s="125" t="s">
        <v>316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300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317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300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318</v>
      </c>
      <c r="C23" s="133">
        <f>SUM(C7,C9,C10,C13:C21,C22)</f>
        <v>0</v>
      </c>
      <c r="D23" s="133">
        <f t="shared" ref="D23:I23" si="1">SUM(D7:D22)</f>
        <v>1000</v>
      </c>
      <c r="E23" s="133">
        <f t="shared" si="1"/>
        <v>3100</v>
      </c>
      <c r="F23" s="133">
        <f t="shared" si="1"/>
        <v>1000</v>
      </c>
      <c r="G23" s="133">
        <f t="shared" si="1"/>
        <v>15500</v>
      </c>
      <c r="H23" s="133">
        <f t="shared" si="1"/>
        <v>562479</v>
      </c>
      <c r="I23" s="134">
        <f t="shared" si="1"/>
        <v>583079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31"/>
  <sheetViews>
    <sheetView tabSelected="1" zoomScaleNormal="100" workbookViewId="0">
      <selection activeCell="F30" sqref="F30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 - Shreveport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319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320</v>
      </c>
      <c r="B3" s="559" t="s">
        <v>562</v>
      </c>
      <c r="C3" s="560"/>
      <c r="D3" s="560"/>
      <c r="E3" s="560"/>
      <c r="F3" s="560"/>
      <c r="G3" s="560"/>
      <c r="H3" s="560"/>
      <c r="I3" s="560"/>
      <c r="J3" s="561"/>
      <c r="K3" s="97"/>
      <c r="L3" s="97"/>
      <c r="M3" s="97"/>
      <c r="N3" s="97"/>
      <c r="O3" s="97"/>
      <c r="P3" s="97"/>
    </row>
    <row r="4" spans="1:16" ht="15" customHeight="1" thickTop="1" x14ac:dyDescent="0.2">
      <c r="A4" s="574" t="s">
        <v>321</v>
      </c>
      <c r="B4" s="580" t="s">
        <v>533</v>
      </c>
      <c r="C4" s="562" t="s">
        <v>535</v>
      </c>
      <c r="D4" s="562" t="s">
        <v>336</v>
      </c>
      <c r="E4" s="562" t="s">
        <v>345</v>
      </c>
      <c r="F4" s="562" t="s">
        <v>337</v>
      </c>
      <c r="G4" s="565" t="s">
        <v>346</v>
      </c>
      <c r="H4" s="562" t="s">
        <v>340</v>
      </c>
      <c r="I4" s="568" t="s">
        <v>534</v>
      </c>
      <c r="J4" s="571" t="s">
        <v>299</v>
      </c>
    </row>
    <row r="5" spans="1:16" ht="15" customHeight="1" x14ac:dyDescent="0.2">
      <c r="A5" s="575"/>
      <c r="B5" s="581"/>
      <c r="C5" s="563"/>
      <c r="D5" s="563"/>
      <c r="E5" s="563"/>
      <c r="F5" s="563"/>
      <c r="G5" s="566"/>
      <c r="H5" s="563"/>
      <c r="I5" s="569"/>
      <c r="J5" s="572"/>
    </row>
    <row r="6" spans="1:16" ht="15" customHeight="1" thickBot="1" x14ac:dyDescent="0.25">
      <c r="A6" s="576"/>
      <c r="B6" s="582"/>
      <c r="C6" s="564"/>
      <c r="D6" s="564"/>
      <c r="E6" s="564"/>
      <c r="F6" s="564"/>
      <c r="G6" s="567"/>
      <c r="H6" s="564"/>
      <c r="I6" s="570"/>
      <c r="J6" s="573"/>
    </row>
    <row r="7" spans="1:16" ht="15" customHeight="1" x14ac:dyDescent="0.2">
      <c r="A7" s="107" t="s">
        <v>323</v>
      </c>
      <c r="B7" s="231">
        <f>Athletics!E30</f>
        <v>323094</v>
      </c>
      <c r="C7" s="254">
        <f>Athletics!H30</f>
        <v>0</v>
      </c>
      <c r="D7" s="254">
        <f>Athletics!K30</f>
        <v>135000</v>
      </c>
      <c r="E7" s="254">
        <f>Athletics!N30</f>
        <v>118500</v>
      </c>
      <c r="F7" s="254">
        <f>Athletics!Q30</f>
        <v>63750</v>
      </c>
      <c r="G7" s="254">
        <f>Athletics!T30</f>
        <v>139750</v>
      </c>
      <c r="H7" s="254">
        <f>Athletics!W30</f>
        <v>0</v>
      </c>
      <c r="I7" s="254">
        <f>Athletics!Z30</f>
        <v>0</v>
      </c>
      <c r="J7" s="510">
        <f t="shared" ref="J7:J21" si="0">SUM(B7:I7)</f>
        <v>780094</v>
      </c>
    </row>
    <row r="8" spans="1:16" ht="15" customHeight="1" x14ac:dyDescent="0.2">
      <c r="A8" s="111" t="s">
        <v>104</v>
      </c>
      <c r="B8" s="112">
        <f>Athletics!E31</f>
        <v>81885</v>
      </c>
      <c r="C8" s="113">
        <f>Athletics!H31</f>
        <v>0</v>
      </c>
      <c r="D8" s="113">
        <f>Athletics!K31</f>
        <v>60000</v>
      </c>
      <c r="E8" s="254">
        <f>Athletics!N31</f>
        <v>45000</v>
      </c>
      <c r="F8" s="113">
        <f>Athletics!Q31</f>
        <v>21500</v>
      </c>
      <c r="G8" s="113">
        <f>Athletics!T31</f>
        <v>48700</v>
      </c>
      <c r="H8" s="113">
        <f>Athletics!W31</f>
        <v>0</v>
      </c>
      <c r="I8" s="113">
        <f>Athletics!Z31</f>
        <v>0</v>
      </c>
      <c r="J8" s="114">
        <f t="shared" si="0"/>
        <v>257085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309</v>
      </c>
      <c r="D10" s="113" t="s">
        <v>324</v>
      </c>
      <c r="E10" s="113" t="s">
        <v>324</v>
      </c>
      <c r="F10" s="113" t="s">
        <v>324</v>
      </c>
      <c r="G10" s="113" t="s">
        <v>324</v>
      </c>
      <c r="H10" s="113" t="s">
        <v>324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325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325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326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73650</v>
      </c>
      <c r="C14" s="113">
        <f>Athletics!H37</f>
        <v>0</v>
      </c>
      <c r="D14" s="113">
        <f>Athletics!K37</f>
        <v>45000</v>
      </c>
      <c r="E14" s="113">
        <f>Athletics!N37</f>
        <v>140000</v>
      </c>
      <c r="F14" s="113">
        <f>Athletics!Q37</f>
        <v>40000</v>
      </c>
      <c r="G14" s="113">
        <f>Athletics!T37</f>
        <v>77000</v>
      </c>
      <c r="H14" s="113">
        <f>Athletics!W37</f>
        <v>0</v>
      </c>
      <c r="I14" s="113">
        <f>Athletics!Z37</f>
        <v>0</v>
      </c>
      <c r="J14" s="114">
        <f t="shared" si="0"/>
        <v>375650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17500</v>
      </c>
      <c r="C15" s="113">
        <f>Athletics!H38</f>
        <v>0</v>
      </c>
      <c r="D15" s="113">
        <f>Athletics!K38</f>
        <v>19500</v>
      </c>
      <c r="E15" s="113">
        <f>Athletics!N38</f>
        <v>30000</v>
      </c>
      <c r="F15" s="113">
        <f>Athletics!Q38</f>
        <v>20000</v>
      </c>
      <c r="G15" s="113">
        <f>Athletics!T38</f>
        <v>42500</v>
      </c>
      <c r="H15" s="113">
        <f>Athletics!W38</f>
        <v>0</v>
      </c>
      <c r="I15" s="113">
        <f>Athletics!Z38</f>
        <v>7500</v>
      </c>
      <c r="J15" s="114">
        <f t="shared" si="0"/>
        <v>137000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62350</v>
      </c>
      <c r="C16" s="113">
        <f>Athletics!H39</f>
        <v>0</v>
      </c>
      <c r="D16" s="113">
        <f>Athletics!K39</f>
        <v>18350</v>
      </c>
      <c r="E16" s="113">
        <f>Athletics!N39</f>
        <v>55000</v>
      </c>
      <c r="F16" s="113">
        <f>Athletics!Q39</f>
        <v>19850</v>
      </c>
      <c r="G16" s="113">
        <f>Athletics!T39</f>
        <v>52615</v>
      </c>
      <c r="H16" s="113">
        <f>Athletics!W39</f>
        <v>0</v>
      </c>
      <c r="I16" s="113">
        <f>Athletics!Z39</f>
        <v>0</v>
      </c>
      <c r="J16" s="114">
        <f t="shared" si="0"/>
        <v>208165</v>
      </c>
      <c r="K16" s="101" t="s">
        <v>117</v>
      </c>
    </row>
    <row r="17" spans="1:12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2" ht="15" customHeight="1" x14ac:dyDescent="0.2">
      <c r="A18" s="111" t="s">
        <v>101</v>
      </c>
      <c r="B18" s="112">
        <f>Athletics!E44</f>
        <v>0</v>
      </c>
      <c r="C18" s="113" t="s">
        <v>309</v>
      </c>
      <c r="D18" s="113" t="s">
        <v>309</v>
      </c>
      <c r="E18" s="113" t="s">
        <v>309</v>
      </c>
      <c r="F18" s="113" t="s">
        <v>324</v>
      </c>
      <c r="G18" s="113" t="s">
        <v>324</v>
      </c>
      <c r="H18" s="113" t="s">
        <v>324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2" ht="15" customHeight="1" x14ac:dyDescent="0.2">
      <c r="A19" s="111" t="s">
        <v>327</v>
      </c>
      <c r="B19" s="112">
        <f>Athletics!E41</f>
        <v>4000</v>
      </c>
      <c r="C19" s="113">
        <f>Athletics!H41</f>
        <v>0</v>
      </c>
      <c r="D19" s="113">
        <f>Athletics!K41</f>
        <v>145000</v>
      </c>
      <c r="E19" s="113">
        <f>Athletics!N41</f>
        <v>157000</v>
      </c>
      <c r="F19" s="113">
        <f>Athletics!Q41</f>
        <v>85500</v>
      </c>
      <c r="G19" s="113">
        <f>Athletics!T41</f>
        <v>253700</v>
      </c>
      <c r="H19" s="113">
        <f>Athletics!W41</f>
        <v>0</v>
      </c>
      <c r="I19" s="113">
        <f>Athletics!Z41</f>
        <v>3000</v>
      </c>
      <c r="J19" s="114">
        <f t="shared" si="0"/>
        <v>648200</v>
      </c>
      <c r="K19" s="101" t="s">
        <v>117</v>
      </c>
    </row>
    <row r="20" spans="1:12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2" ht="15" customHeight="1" thickBot="1" x14ac:dyDescent="0.25">
      <c r="A21" s="115" t="s">
        <v>328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2" ht="15" customHeight="1" thickBot="1" x14ac:dyDescent="0.25">
      <c r="A22" s="117" t="s">
        <v>329</v>
      </c>
      <c r="B22" s="118">
        <f>SUM(B7:B21)</f>
        <v>562479</v>
      </c>
      <c r="C22" s="119">
        <f t="shared" ref="C22:J22" si="1">SUM(C7:C21)</f>
        <v>0</v>
      </c>
      <c r="D22" s="119">
        <f t="shared" si="1"/>
        <v>422850</v>
      </c>
      <c r="E22" s="119">
        <f t="shared" ref="E22" si="2">SUM(E7:E21)</f>
        <v>545500</v>
      </c>
      <c r="F22" s="119">
        <f t="shared" si="1"/>
        <v>250600</v>
      </c>
      <c r="G22" s="119">
        <f t="shared" si="1"/>
        <v>614265</v>
      </c>
      <c r="H22" s="119">
        <f t="shared" si="1"/>
        <v>0</v>
      </c>
      <c r="I22" s="119">
        <f t="shared" si="1"/>
        <v>10500</v>
      </c>
      <c r="J22" s="120">
        <f t="shared" si="1"/>
        <v>2406194</v>
      </c>
      <c r="K22" s="101" t="s">
        <v>117</v>
      </c>
    </row>
    <row r="23" spans="1:12" ht="15" customHeight="1" thickTop="1" x14ac:dyDescent="0.2">
      <c r="K23" s="101" t="s">
        <v>117</v>
      </c>
    </row>
    <row r="24" spans="1:12" ht="15" customHeight="1" x14ac:dyDescent="0.2">
      <c r="K24" s="101" t="s">
        <v>117</v>
      </c>
    </row>
    <row r="25" spans="1:12" ht="15" customHeight="1" x14ac:dyDescent="0.2">
      <c r="K25" s="101" t="s">
        <v>117</v>
      </c>
    </row>
    <row r="26" spans="1:12" ht="15" customHeight="1" x14ac:dyDescent="0.2">
      <c r="K26" s="101" t="s">
        <v>117</v>
      </c>
    </row>
    <row r="27" spans="1:12" ht="15" customHeight="1" x14ac:dyDescent="0.2">
      <c r="K27" s="101" t="s">
        <v>117</v>
      </c>
    </row>
    <row r="31" spans="1:12" ht="15" customHeight="1" x14ac:dyDescent="0.2">
      <c r="L31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2022-07-08T13:58:54Z</cp:lastPrinted>
  <dcterms:created xsi:type="dcterms:W3CDTF">2010-02-11T21:59:50Z</dcterms:created>
  <dcterms:modified xsi:type="dcterms:W3CDTF">2024-08-07T21:31:58Z</dcterms:modified>
</cp:coreProperties>
</file>